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showInkAnnotation="0" codeName="Questa_cartella_di_lavoro"/>
  <mc:AlternateContent xmlns:mc="http://schemas.openxmlformats.org/markup-compatibility/2006">
    <mc:Choice Requires="x15">
      <x15ac:absPath xmlns:x15ac="http://schemas.microsoft.com/office/spreadsheetml/2010/11/ac" url="C:\Users\luca\Dropbox\Projects - WB other projects\Project - Strong Minds Final Paper (v2)\Survey Instruments\Anonymized\"/>
    </mc:Choice>
  </mc:AlternateContent>
  <xr:revisionPtr revIDLastSave="0" documentId="13_ncr:1_{3588B622-73BE-4E89-BFBD-7EF6AE767C1C}" xr6:coauthVersionLast="47" xr6:coauthVersionMax="47" xr10:uidLastSave="{00000000-0000-0000-0000-000000000000}"/>
  <bookViews>
    <workbookView xWindow="-120" yWindow="-16320" windowWidth="29040" windowHeight="16440" tabRatio="910" firstSheet="10" activeTab="16" xr2:uid="{00000000-000D-0000-FFFF-FFFF00000000}"/>
  </bookViews>
  <sheets>
    <sheet name="CR Coversheet" sheetId="329" r:id="rId1"/>
    <sheet name="D1 - Education" sheetId="326" r:id="rId2"/>
    <sheet name="D2|4 - PHQ8" sheetId="314" r:id="rId3"/>
    <sheet name="D3 - Hypothetical and future" sheetId="319" r:id="rId4"/>
    <sheet name="D4|2 - Mental Health 1" sheetId="305" r:id="rId5"/>
    <sheet name="D5 - Strong Minds and ELA" sheetId="324" r:id="rId6"/>
    <sheet name="D6 -Mental Health 2" sheetId="304" r:id="rId7"/>
    <sheet name="D7 - Marriage, Sex &amp; Fertility" sheetId="284" r:id="rId8"/>
    <sheet name="D8 - Self Efficacy" sheetId="320" r:id="rId9"/>
    <sheet name="D9 - Competencies" sheetId="315" r:id="rId10"/>
    <sheet name="D10 - Resilience" sheetId="253" r:id="rId11"/>
    <sheet name="D11 - Cash Transfers" sheetId="321" r:id="rId12"/>
    <sheet name="D12 - Covid-19" sheetId="323" r:id="rId13"/>
    <sheet name="D13 - Social support network " sheetId="328" r:id="rId14"/>
    <sheet name="Contact" sheetId="311" r:id="rId15"/>
    <sheet name="Conclusion" sheetId="270" r:id="rId16"/>
    <sheet name="Codebook" sheetId="302" r:id="rId17"/>
  </sheets>
  <definedNames>
    <definedName name="_xlnm.Print_Area" localSheetId="16">Codebook!$A$1:$H$45</definedName>
    <definedName name="_xlnm.Print_Area" localSheetId="15">Conclusion!$A$1:$E$51</definedName>
    <definedName name="_xlnm.Print_Area" localSheetId="14">Contact!$A$1:$F$87</definedName>
    <definedName name="_xlnm.Print_Area" localSheetId="0">'CR Coversheet'!$A$1:$E$97</definedName>
    <definedName name="_xlnm.Print_Area" localSheetId="1">'D1 - Education'!$A$1:$H$47</definedName>
    <definedName name="_xlnm.Print_Area" localSheetId="10">'D10 - Resilience'!$A$1:$G$33</definedName>
    <definedName name="_xlnm.Print_Area" localSheetId="11">'D11 - Cash Transfers'!$A$1:$H$39</definedName>
    <definedName name="_xlnm.Print_Area" localSheetId="12">'D12 - Covid-19'!$A$1:$I$127</definedName>
    <definedName name="_xlnm.Print_Area" localSheetId="13">'D13 - Social support network '!$A$1:$H$23</definedName>
    <definedName name="_xlnm.Print_Area" localSheetId="3">'D3 - Hypothetical and future'!$A$1:$H$16</definedName>
    <definedName name="_xlnm.Print_Area" localSheetId="4">'D4|2 - Mental Health 1'!$A$1:$D$52</definedName>
    <definedName name="_xlnm.Print_Area" localSheetId="5">'D5 - Strong Minds and ELA'!$A$1:$H$73</definedName>
    <definedName name="_xlnm.Print_Area" localSheetId="6">'D6 -Mental Health 2'!$A$1:$D$25</definedName>
    <definedName name="_xlnm.Print_Area" localSheetId="7">'D7 - Marriage, Sex &amp; Fertility'!$A$1:$H$64</definedName>
    <definedName name="_xlnm.Print_Area" localSheetId="8">'D8 - Self Efficacy'!$A$1:$G$27</definedName>
    <definedName name="_xlnm.Print_Area" localSheetId="9">'D9 - Competencies'!$A$1:$F$41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9" i="329" l="1"/>
  <c r="A83" i="329" s="1"/>
  <c r="A90" i="329" s="1"/>
  <c r="A93" i="329" s="1"/>
  <c r="A95" i="329" s="1"/>
  <c r="A96" i="329" s="1"/>
  <c r="A6" i="329"/>
  <c r="A7" i="329" s="1"/>
  <c r="A8" i="329" s="1"/>
  <c r="A9" i="329" s="1"/>
  <c r="A12" i="329" s="1"/>
  <c r="A15" i="328" l="1"/>
  <c r="A19" i="328" s="1"/>
  <c r="A11" i="326" l="1"/>
  <c r="A25" i="326" l="1"/>
  <c r="A31" i="326" s="1"/>
  <c r="H8" i="326" l="1"/>
  <c r="H12" i="326"/>
  <c r="A35" i="326"/>
  <c r="H25" i="326" l="1"/>
  <c r="A43" i="326"/>
  <c r="A39" i="326"/>
  <c r="H22" i="326" s="1"/>
  <c r="H33" i="326" l="1"/>
  <c r="H13" i="326"/>
  <c r="H29" i="326"/>
  <c r="A46" i="326"/>
  <c r="H42" i="326" s="1"/>
  <c r="A27" i="321"/>
  <c r="H38" i="326" l="1"/>
  <c r="A36" i="311"/>
  <c r="A6" i="324" l="1"/>
  <c r="A21" i="324" s="1"/>
  <c r="A25" i="324" s="1"/>
  <c r="A27" i="324" s="1"/>
  <c r="A28" i="324" s="1"/>
  <c r="A30" i="324" s="1"/>
  <c r="A31" i="324" s="1"/>
  <c r="A35" i="324" s="1"/>
  <c r="A38" i="324" s="1"/>
  <c r="A42" i="324" s="1"/>
  <c r="A45" i="324" s="1"/>
  <c r="A48" i="324" s="1"/>
  <c r="A54" i="324" s="1"/>
  <c r="A65" i="324" s="1"/>
  <c r="A69" i="324" s="1"/>
  <c r="A71" i="324" s="1"/>
  <c r="A72" i="324" s="1"/>
  <c r="A11" i="323" l="1"/>
  <c r="A26" i="323" s="1"/>
  <c r="A31" i="323" s="1"/>
  <c r="A36" i="323" s="1"/>
  <c r="A57" i="323" s="1"/>
  <c r="A63" i="323" s="1"/>
  <c r="A67" i="323" s="1"/>
  <c r="A78" i="323" s="1"/>
  <c r="A82" i="323" s="1"/>
  <c r="A25" i="321" l="1"/>
  <c r="A21" i="321"/>
  <c r="A19" i="321"/>
  <c r="A16" i="321"/>
  <c r="A13" i="321"/>
  <c r="A11" i="321"/>
  <c r="A8" i="321"/>
  <c r="A11" i="319" l="1"/>
  <c r="A13" i="319" s="1"/>
  <c r="A6" i="321"/>
  <c r="A17" i="320" l="1"/>
  <c r="A18" i="320" s="1"/>
  <c r="A19" i="320" s="1"/>
  <c r="A20" i="320" s="1"/>
  <c r="A21" i="320" s="1"/>
  <c r="A22" i="320" s="1"/>
  <c r="A23" i="320" s="1"/>
  <c r="A24" i="320" s="1"/>
  <c r="A25" i="320" s="1"/>
  <c r="A26" i="320" s="1"/>
  <c r="A5" i="284" l="1"/>
  <c r="A13" i="284" s="1"/>
  <c r="A15" i="284" s="1"/>
  <c r="A8" i="311" l="1"/>
  <c r="A11" i="311" s="1"/>
  <c r="A14" i="311" s="1"/>
  <c r="A18" i="315"/>
  <c r="A20" i="315" s="1"/>
  <c r="A27" i="315" s="1"/>
  <c r="A29" i="315" s="1"/>
  <c r="A35" i="315" s="1"/>
  <c r="A37" i="315" s="1"/>
  <c r="A39" i="315" s="1"/>
  <c r="A13" i="314" l="1"/>
  <c r="A14" i="314" s="1"/>
  <c r="A15" i="314" s="1"/>
  <c r="A16" i="314" s="1"/>
  <c r="A17" i="314" s="1"/>
  <c r="A18" i="314" s="1"/>
  <c r="A19" i="314" s="1"/>
  <c r="A20" i="314" s="1"/>
  <c r="A21" i="314" s="1"/>
  <c r="A19" i="284" l="1"/>
  <c r="A24" i="284" s="1"/>
  <c r="A12" i="270"/>
  <c r="A13" i="270" s="1"/>
  <c r="A15" i="270" s="1"/>
  <c r="A16" i="253"/>
  <c r="A17" i="253" s="1"/>
  <c r="A7" i="305"/>
  <c r="A11" i="305" s="1"/>
  <c r="A14" i="305" s="1"/>
  <c r="A18" i="305" s="1"/>
  <c r="A22" i="305" s="1"/>
  <c r="A25" i="305" s="1"/>
  <c r="A29" i="305" s="1"/>
  <c r="A33" i="305" s="1"/>
  <c r="A37" i="305" s="1"/>
  <c r="A41" i="305" s="1"/>
  <c r="A44" i="305" s="1"/>
  <c r="A48" i="305" s="1"/>
  <c r="A15" i="304"/>
  <c r="A16" i="304" s="1"/>
  <c r="A17" i="304" s="1"/>
  <c r="A18" i="304" s="1"/>
  <c r="A19" i="304" s="1"/>
  <c r="A20" i="304" s="1"/>
  <c r="A21" i="304" s="1"/>
  <c r="A22" i="304" s="1"/>
  <c r="A23" i="304" s="1"/>
  <c r="A24" i="304" s="1"/>
  <c r="A22" i="270" l="1"/>
  <c r="A25" i="270" s="1"/>
  <c r="A29" i="270" s="1"/>
  <c r="A32" i="270" s="1"/>
  <c r="A36" i="270" s="1"/>
  <c r="A39" i="270" s="1"/>
  <c r="A45" i="270" s="1"/>
  <c r="A48" i="270" s="1"/>
  <c r="A28" i="284"/>
  <c r="A32" i="284" s="1"/>
  <c r="A37" i="284" s="1"/>
  <c r="A38" i="284" s="1"/>
  <c r="A39" i="284" s="1"/>
  <c r="A42" i="284" s="1"/>
  <c r="A18" i="253"/>
  <c r="A19" i="253" s="1"/>
  <c r="A20" i="253" s="1"/>
  <c r="A21" i="253" s="1"/>
  <c r="A22" i="253" s="1"/>
  <c r="A23" i="253" s="1"/>
  <c r="A24" i="253" s="1"/>
  <c r="A25" i="253" s="1"/>
  <c r="A26" i="253" s="1"/>
  <c r="A27" i="253" s="1"/>
  <c r="A28" i="253" s="1"/>
  <c r="A29" i="253" s="1"/>
  <c r="A30" i="253" s="1"/>
  <c r="A31" i="253" s="1"/>
  <c r="A32" i="253" s="1"/>
  <c r="A21" i="311" l="1"/>
  <c r="A25" i="311" s="1"/>
  <c r="A29" i="311" s="1"/>
  <c r="A35" i="311" s="1"/>
  <c r="B32" i="311" l="1"/>
  <c r="B33" i="311"/>
  <c r="B31" i="311"/>
  <c r="B34" i="311"/>
  <c r="A38" i="311" l="1"/>
  <c r="A43" i="311" s="1"/>
  <c r="A44" i="311" s="1"/>
  <c r="A48" i="311" s="1"/>
  <c r="A52" i="311" s="1"/>
  <c r="A54" i="311" s="1"/>
  <c r="A57" i="311" s="1"/>
  <c r="A58" i="311" s="1"/>
  <c r="A59" i="311" s="1"/>
  <c r="A62" i="311" s="1"/>
  <c r="A63" i="311" s="1"/>
  <c r="A65" i="311" s="1"/>
  <c r="B68" i="311" s="1"/>
  <c r="B42" i="311" l="1"/>
  <c r="B66" i="311"/>
  <c r="B67" i="311"/>
  <c r="A69" i="311"/>
  <c r="B41" i="311"/>
  <c r="B40" i="311"/>
  <c r="A70" i="311" l="1"/>
  <c r="A72" i="311" s="1"/>
  <c r="A75" i="311" s="1"/>
  <c r="A76" i="311" s="1"/>
  <c r="A77" i="311" s="1"/>
  <c r="A80" i="311" s="1"/>
  <c r="A81" i="311" s="1"/>
  <c r="A83" i="311" s="1"/>
  <c r="B86" i="311" l="1"/>
  <c r="B84" i="311"/>
  <c r="A87" i="311"/>
  <c r="B85" i="3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tc={EC57128A-870F-4E29-8816-C17292FCA38A}</author>
  </authors>
  <commentList>
    <comment ref="B29"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Maybe keep as open ended until pilot?</t>
      </text>
    </comment>
  </commentList>
</comments>
</file>

<file path=xl/sharedStrings.xml><?xml version="1.0" encoding="utf-8"?>
<sst xmlns="http://schemas.openxmlformats.org/spreadsheetml/2006/main" count="1467" uniqueCount="957">
  <si>
    <t xml:space="preserve">To Do: </t>
  </si>
  <si>
    <t>[___|___]</t>
  </si>
  <si>
    <t>Yes……………………….……………………….……………………………………………………………………………………………………………………………..</t>
  </si>
  <si>
    <t>Yes ……………………………………………………….…………………………</t>
  </si>
  <si>
    <t>No ……………………………………………………..…………………………….</t>
  </si>
  <si>
    <t>Thank the respondent for their time, and end the interview.</t>
  </si>
  <si>
    <t>How was the respondent's skill at speaking and understanding this language?</t>
  </si>
  <si>
    <t>Did the respondent terminate the survey early?</t>
  </si>
  <si>
    <t>CONCLUSION</t>
  </si>
  <si>
    <t>No………………………………………………………………………………………………….</t>
  </si>
  <si>
    <t>Very confident…………………………………………………………………………………..</t>
  </si>
  <si>
    <t>Not confident…………………………………………………………………………………….</t>
  </si>
  <si>
    <t>Yes………………………………………………………………………………………………..</t>
  </si>
  <si>
    <t>No…………………………………………………………………………………………………</t>
  </si>
  <si>
    <t>[___|___]/[___|___]/[___|___]</t>
  </si>
  <si>
    <t>_________________________________________________________</t>
  </si>
  <si>
    <t>Elevation   |__________________|m</t>
  </si>
  <si>
    <t>Surveybe Instructions:</t>
  </si>
  <si>
    <t>&gt;&gt; Q6</t>
  </si>
  <si>
    <t>Tired…………………………………………………………………………………………………</t>
  </si>
  <si>
    <t>Offended at question…………………………………………………………………………………………………</t>
  </si>
  <si>
    <t>N / S (Circle one) |_________|o|________|.|_________|</t>
  </si>
  <si>
    <t>E / W (Circle one) |_________|o|________|.|_________|</t>
  </si>
  <si>
    <t>Are you very confident, somewhat confident or not very confident in the overall quality and truthfulness of this respondent’s responses?</t>
  </si>
  <si>
    <t>Does not feel like continuing survey……………………………………………………………………………………………………..</t>
  </si>
  <si>
    <t>Suspicious of enumerator or survey intent…………………………………………………………………………………………………</t>
  </si>
  <si>
    <t>No………………………………………………………</t>
  </si>
  <si>
    <t>Surveybe variables:</t>
  </si>
  <si>
    <t>Text field</t>
  </si>
  <si>
    <t>Surveybe instructions:</t>
  </si>
  <si>
    <t>&gt;&gt; Q2</t>
  </si>
  <si>
    <t>&gt;&gt; Q7</t>
  </si>
  <si>
    <t>No……………………………………………………………</t>
  </si>
  <si>
    <t>Yes………………………………………………………</t>
  </si>
  <si>
    <t>-99 = Don't know</t>
  </si>
  <si>
    <t>-99</t>
  </si>
  <si>
    <t>-96</t>
  </si>
  <si>
    <t>-97</t>
  </si>
  <si>
    <t>Surveybe Variable Names:</t>
  </si>
  <si>
    <t>[___|___] : [___|___]</t>
  </si>
  <si>
    <t>CR_CS_date</t>
  </si>
  <si>
    <t>CR_CS_enumername</t>
  </si>
  <si>
    <t>Note that while we generally hope to line up interviews so that we interview the AF and then the CR in the household right afterward, we expect there to be times where we interview the CR later on or the next day. You may want to build in some sort of transitional items between the AF and CR module in case the enumerator has to stop and then restart at a separate time?  That is also why we reshow some of the information from the HH coversheet here.</t>
  </si>
  <si>
    <t>Don't know……………………………………………..</t>
  </si>
  <si>
    <t>No need for this note to appear on the tablet.</t>
  </si>
  <si>
    <t>CR_HN_gnhlth</t>
  </si>
  <si>
    <t>Too busy / doesn’t have time…………………………………………………………………………………………………</t>
  </si>
  <si>
    <t>Don't know…………………………………………………….</t>
  </si>
  <si>
    <t>[____|____] : [____|____]</t>
  </si>
  <si>
    <t>In what language was the interview conducted?  Use G2 codes.</t>
  </si>
  <si>
    <t>[____|____|____] ____________________________</t>
  </si>
  <si>
    <t>Displayed no problems speaking or understanding the language………….………………………………………….</t>
  </si>
  <si>
    <t>language………………………………………………………….</t>
  </si>
  <si>
    <t xml:space="preserve">Displayed a little difficulty speaking or understanding </t>
  </si>
  <si>
    <t>the language…………………….…………………………….</t>
  </si>
  <si>
    <t>Displayed moderate difficulty speaking or understanding the language …………………..…………</t>
  </si>
  <si>
    <t>understanding the language…………………………………….</t>
  </si>
  <si>
    <t>These field ranges should be based on country values.  We may need to edit based on the way the output appears on the device.</t>
  </si>
  <si>
    <t>CR_CCL_staffid</t>
  </si>
  <si>
    <t>CR_CCL_relationship</t>
  </si>
  <si>
    <t>CR_CCL_confident</t>
  </si>
  <si>
    <t>CR_CCL_whynotconf</t>
  </si>
  <si>
    <t>CR_CCL_where</t>
  </si>
  <si>
    <t>CR_CCL_wheresch</t>
  </si>
  <si>
    <t>CR_CCL_whereelse</t>
  </si>
  <si>
    <t>CR_CCL_GPSelev</t>
  </si>
  <si>
    <t>CR_CCL_NS</t>
  </si>
  <si>
    <t>CR_CCL_NScoord</t>
  </si>
  <si>
    <t>CR_CCL_EW</t>
  </si>
  <si>
    <t>Somewhat confident………………………………………………………………………….</t>
  </si>
  <si>
    <t>3 = Disagree</t>
  </si>
  <si>
    <t xml:space="preserve"> [___|___]</t>
  </si>
  <si>
    <t>Refused................…………………………………………….</t>
  </si>
  <si>
    <t>Yes…………………………………………………</t>
  </si>
  <si>
    <t>-97= Refused to answer</t>
  </si>
  <si>
    <t>-99= Don't know</t>
  </si>
  <si>
    <t>Refused………..……………………………………</t>
  </si>
  <si>
    <t>Don't know………………………………………………………………</t>
  </si>
  <si>
    <t>-97= Refused</t>
  </si>
  <si>
    <t>&gt;&gt;Q6</t>
  </si>
  <si>
    <t>0= Not at all</t>
  </si>
  <si>
    <t>Enumerator ID:</t>
  </si>
  <si>
    <t xml:space="preserve">    </t>
  </si>
  <si>
    <t>No………………………………………...…………………………………………</t>
  </si>
  <si>
    <t>Don't know………………………………………...…………………………………………</t>
  </si>
  <si>
    <t>0= Better than usual</t>
  </si>
  <si>
    <t>1= Same as usual</t>
  </si>
  <si>
    <t>2= Less than usual</t>
  </si>
  <si>
    <t>3= Much less than usual</t>
  </si>
  <si>
    <t>During the past two weeks, have you been able to concentrate on whatever you are doing?</t>
  </si>
  <si>
    <t>During the past two weeks, have you lost much sleep over worry?</t>
  </si>
  <si>
    <t>1= No more than usual</t>
  </si>
  <si>
    <t>2= Rather more than usual</t>
  </si>
  <si>
    <t>3= Much more than usual</t>
  </si>
  <si>
    <t>During the past two weeks, have you felt that you were playing a useful part in things?</t>
  </si>
  <si>
    <t>0= More so than usual</t>
  </si>
  <si>
    <t>2= Less useful than usual</t>
  </si>
  <si>
    <t>2= Less so than usual</t>
  </si>
  <si>
    <t>3= Much less capable</t>
  </si>
  <si>
    <t>During the past two weeks, have you felt capable about making decisions about things?</t>
  </si>
  <si>
    <t>During the past two weeks, have you felt constantly under strain?</t>
  </si>
  <si>
    <t xml:space="preserve">During the past two weeks, have you felt that you couldn't overcome your difficulties? </t>
  </si>
  <si>
    <t>During the past two weeks, have you been able to enjoy your normal day-to-day activities?</t>
  </si>
  <si>
    <t>During the past two weeks, have you been able to face up to your problems?</t>
  </si>
  <si>
    <t>2= Less able than usual</t>
  </si>
  <si>
    <t xml:space="preserve">During the past two weeks, have you been feeling unhappy and depressed? </t>
  </si>
  <si>
    <t xml:space="preserve">During the past two weeks, have you been losing confidence in yourself? </t>
  </si>
  <si>
    <t xml:space="preserve">During the past two weeks, have you been thinking of yourself as a worthless person? </t>
  </si>
  <si>
    <t xml:space="preserve">During the past two weeks, have you been feeling reasonably happy, all things considered? </t>
  </si>
  <si>
    <t>1 = Strongly agree</t>
  </si>
  <si>
    <t>2 = Agree</t>
  </si>
  <si>
    <t>4 = Strongly Disagree</t>
  </si>
  <si>
    <t>On the whole, I am satisfied with myself.</t>
  </si>
  <si>
    <t>At times I think I am no good at all.</t>
  </si>
  <si>
    <t>I feel that I have a number of good qualities.</t>
  </si>
  <si>
    <t>I am able to do things as well as most other people.</t>
  </si>
  <si>
    <t>I feel I do not have much to be proud of.</t>
  </si>
  <si>
    <t>I certainly feel useless at times.</t>
  </si>
  <si>
    <t xml:space="preserve">I wish I could have more respect for myself. </t>
  </si>
  <si>
    <t>All in all, I am inclined to feel that I am a failure.</t>
  </si>
  <si>
    <t>I take a positive attitude toward myself.</t>
  </si>
  <si>
    <t>(Note: These questions have been adapted from the GE girl endline survey.)</t>
  </si>
  <si>
    <t>No…………………………………………………</t>
  </si>
  <si>
    <t>Do you know what sex is?</t>
  </si>
  <si>
    <t xml:space="preserve">Branch : </t>
  </si>
  <si>
    <t xml:space="preserve">Club : </t>
  </si>
  <si>
    <t>Education</t>
  </si>
  <si>
    <t xml:space="preserve">0= None </t>
  </si>
  <si>
    <t>1= Nursery</t>
  </si>
  <si>
    <t>2= P1</t>
  </si>
  <si>
    <t>3= P2</t>
  </si>
  <si>
    <t>4= P3</t>
  </si>
  <si>
    <t>5= P4</t>
  </si>
  <si>
    <t>6= P5</t>
  </si>
  <si>
    <t>7= P6</t>
  </si>
  <si>
    <t>8= P7</t>
  </si>
  <si>
    <t>9= S1</t>
  </si>
  <si>
    <t>10= S2</t>
  </si>
  <si>
    <t>11= S3</t>
  </si>
  <si>
    <t>12= S4</t>
  </si>
  <si>
    <t>13= S5</t>
  </si>
  <si>
    <t>14= S6</t>
  </si>
  <si>
    <t>15= College</t>
  </si>
  <si>
    <t>16= University</t>
  </si>
  <si>
    <t>PSYCHOSOCIAL WELLBEING 1</t>
  </si>
  <si>
    <t>PSYCHOSOCIAL WELLBEING 2</t>
  </si>
  <si>
    <t>CONTACT INFORMATION</t>
  </si>
  <si>
    <t>Yes……………………………………………..</t>
  </si>
  <si>
    <t>No…………………………………………….</t>
  </si>
  <si>
    <t>Refused...............……………………..</t>
  </si>
  <si>
    <t>Don't know……………………………………</t>
  </si>
  <si>
    <t>Contact #1</t>
  </si>
  <si>
    <t>Contact #2</t>
  </si>
  <si>
    <t>____________________________________________</t>
  </si>
  <si>
    <t>G1: Relationship</t>
  </si>
  <si>
    <t>-96 = Other (specify)</t>
  </si>
  <si>
    <t>G2: Language</t>
  </si>
  <si>
    <t>After each question, read through the response options.</t>
  </si>
  <si>
    <t xml:space="preserve">After reading each statement, read the response list aloud. </t>
  </si>
  <si>
    <t xml:space="preserve">Enumerator, please enter Household ID: </t>
  </si>
  <si>
    <t>Please go back to Q4 and enter correct Enumerator ID.</t>
  </si>
  <si>
    <t>1=01</t>
  </si>
  <si>
    <t>2=02</t>
  </si>
  <si>
    <t>3=03</t>
  </si>
  <si>
    <t>4=04</t>
  </si>
  <si>
    <t>5=05</t>
  </si>
  <si>
    <t>6=06</t>
  </si>
  <si>
    <t>7=07</t>
  </si>
  <si>
    <t>8=08</t>
  </si>
  <si>
    <t>9=09</t>
  </si>
  <si>
    <t>10=10</t>
  </si>
  <si>
    <t>11=11</t>
  </si>
  <si>
    <t>12=12</t>
  </si>
  <si>
    <t>13=13</t>
  </si>
  <si>
    <t>14=14</t>
  </si>
  <si>
    <t>15=15</t>
  </si>
  <si>
    <t>16=16</t>
  </si>
  <si>
    <t>17=17</t>
  </si>
  <si>
    <t>18=18</t>
  </si>
  <si>
    <t>19=19</t>
  </si>
  <si>
    <t>20=20</t>
  </si>
  <si>
    <t>Enumerator_ID</t>
  </si>
  <si>
    <t xml:space="preserve">Have you ever had sex, whether this was something you wanted to do or not? </t>
  </si>
  <si>
    <t>(Note: This section is the Rosenberg Self Esteem Scale (1965), taken from the GAGE module)</t>
  </si>
  <si>
    <t>(Note: This section is the GHQ-12)</t>
  </si>
  <si>
    <t>End time of section (hh:mm; 24-hour clock):</t>
  </si>
  <si>
    <t>Start time of section (hh:mm; 24-hour clock):</t>
  </si>
  <si>
    <r>
      <t xml:space="preserve">Interview date </t>
    </r>
    <r>
      <rPr>
        <b/>
        <i/>
        <sz val="9"/>
        <rFont val="Arial"/>
        <family val="2"/>
      </rPr>
      <t>(dd/mm/yy):</t>
    </r>
  </si>
  <si>
    <r>
      <t xml:space="preserve">Start time of section </t>
    </r>
    <r>
      <rPr>
        <b/>
        <i/>
        <sz val="9"/>
        <rFont val="Arial"/>
        <family val="2"/>
      </rPr>
      <t>(hh:mm; 24-hour clock):</t>
    </r>
  </si>
  <si>
    <t>No……………………………………………………..…………………………….</t>
  </si>
  <si>
    <t>0= Not at all ( 0 days out of the last 2 weeks)</t>
  </si>
  <si>
    <t>1 = Several Days (1-6 days our of the last 2 weeks)</t>
  </si>
  <si>
    <t>2 = More than half of the days (7-11 days out of the last 2 weeks)</t>
  </si>
  <si>
    <t>Having little interest or pleasure in doing things that you used to enjoy?</t>
  </si>
  <si>
    <t>Feeling sad, down, depressed, or hopeless?</t>
  </si>
  <si>
    <t>Trouble sleeping including staying asleep or sleeping much more or much less than you normally do?</t>
  </si>
  <si>
    <t>Your appetite including eating much less or much more than you normally do?</t>
  </si>
  <si>
    <t>Feeling bad about yourself, feeling  that you are a failure, feeling that you are worthless, or feeling guilt that that you have let yourself or your family down</t>
  </si>
  <si>
    <t>Having trouble concentrating on things such as your work, the care of your children or other activities?</t>
  </si>
  <si>
    <t xml:space="preserve">Moving or speaking so slowly that other people have noticed? or have you experienced the opposite - meaning that others noticed that you had so much movement, or restlessness that caused you to move around a lot more than usual? </t>
  </si>
  <si>
    <r>
      <rPr>
        <sz val="9"/>
        <rFont val="Arial"/>
        <family val="2"/>
      </rPr>
      <t xml:space="preserve">1a. </t>
    </r>
    <r>
      <rPr>
        <b/>
        <i/>
        <sz val="9"/>
        <rFont val="Arial"/>
        <family val="2"/>
      </rPr>
      <t>Why did the respondent terminate the survey early?</t>
    </r>
  </si>
  <si>
    <t>1= Primary leaving examination certificate (primary completed)</t>
  </si>
  <si>
    <t>2= Uganda certificate of education (O level completed)</t>
  </si>
  <si>
    <t>3= Uganda advanced certificate of education (A level completed)</t>
  </si>
  <si>
    <t>Feeling tired or like you are carrying a heavy burden or like you have little strength in your body?</t>
  </si>
  <si>
    <t>0= None</t>
  </si>
  <si>
    <t>Yes………………………..……………………………</t>
  </si>
  <si>
    <t>Refused…………………….………...…………………….</t>
  </si>
  <si>
    <t>4= College certificate of specialization</t>
  </si>
  <si>
    <t>5= College diploma</t>
  </si>
  <si>
    <t>6= Management institute diploma</t>
  </si>
  <si>
    <t>7= Management institute post graduate diploma</t>
  </si>
  <si>
    <t>8= Bachelor's degree (University level)</t>
  </si>
  <si>
    <t>9= Post graduate diploma (University level)</t>
  </si>
  <si>
    <t>10= Master's degree (University level)</t>
  </si>
  <si>
    <t>11= Doctorate (University level)</t>
  </si>
  <si>
    <t>12= PhD (University level)</t>
  </si>
  <si>
    <t>I get along with people around me</t>
  </si>
  <si>
    <t>Getting an education is important to me</t>
  </si>
  <si>
    <t>I know how to behave/act in different situations (such as school, home and church)</t>
  </si>
  <si>
    <t>My parent(s)/caregiver(s) really look out for me</t>
  </si>
  <si>
    <t>My parent(s)/caregiver(s) know a lot about me (for example, who my friends are, what I like to do)</t>
  </si>
  <si>
    <t>If I am hungry, there is enough to eat</t>
  </si>
  <si>
    <t>People like to spend time with me</t>
  </si>
  <si>
    <t>I talk to my family/caregiver(s) about how I feel (for example when I am hurt or sad)</t>
  </si>
  <si>
    <t>I feel supported by my friends</t>
  </si>
  <si>
    <t>I feel that I belong/belonged at my school</t>
  </si>
  <si>
    <t>My family/caregiver(s) care about me when times are hard (for example if I am sick or have done something wrong)</t>
  </si>
  <si>
    <t>My friends care about me when times are hard (for example if I am sick or have done something wrong)</t>
  </si>
  <si>
    <t>I am treated fairly in my community</t>
  </si>
  <si>
    <t>I have chances to show others that I am growing up and can do things by myself</t>
  </si>
  <si>
    <t>I feel safe when I am with my family/caregiver(s)</t>
  </si>
  <si>
    <t>I have chances to learn things that will be useful when I am older (like cooking, working, and helping others)</t>
  </si>
  <si>
    <t>3= Yes</t>
  </si>
  <si>
    <t>I like the way my family/caregiver(s) celebrates things (like holidays or learning about my culture)</t>
  </si>
  <si>
    <t>(Note: This is the Child &amp; Youth Resilience Measure-Revised 
(CYRM-R))</t>
  </si>
  <si>
    <t>Have you ever attended an ELA club?</t>
  </si>
  <si>
    <t>Are you currently attending an ELA club?</t>
  </si>
  <si>
    <t>When was the last time you attended an ELA club?</t>
  </si>
  <si>
    <t>&gt;&gt;next sec</t>
  </si>
  <si>
    <t>&gt;&gt;  thank and end survey</t>
  </si>
  <si>
    <t>Did the CR assent/consent to be surveyed?</t>
  </si>
  <si>
    <t>Can you please tell us about where you usually stay?</t>
  </si>
  <si>
    <t>Please give a detailed description of where the house that you normally live in is located. Include names of landmarks, churches, nearby schools, distance from road etc.</t>
  </si>
  <si>
    <t>What is the mobile number of your mother/female guardian?</t>
  </si>
  <si>
    <t>What's this person's relationship to you?</t>
  </si>
  <si>
    <t>Mobile phone numbers</t>
  </si>
  <si>
    <t>Their email address</t>
  </si>
  <si>
    <t>Where does this person stay?</t>
  </si>
  <si>
    <t>Name of contact</t>
  </si>
  <si>
    <t>Very likely…...............................</t>
  </si>
  <si>
    <t>Somewhat likely…...............................</t>
  </si>
  <si>
    <t>Not very likely…...............................</t>
  </si>
  <si>
    <t>Do you have an idea of when you are planning to move?</t>
  </si>
  <si>
    <t xml:space="preserve">   (Ref= -97; DK= -99)</t>
  </si>
  <si>
    <t xml:space="preserve">-97   </t>
  </si>
  <si>
    <t>Temporary…...............................</t>
  </si>
  <si>
    <t>Permanent…...........</t>
  </si>
  <si>
    <t>RESILIENCE</t>
  </si>
  <si>
    <r>
      <t xml:space="preserve">End time of section </t>
    </r>
    <r>
      <rPr>
        <b/>
        <i/>
        <sz val="9"/>
        <rFont val="Arial"/>
        <family val="2"/>
      </rPr>
      <t>(hh:mm; 24-hour clock):</t>
    </r>
  </si>
  <si>
    <r>
      <t xml:space="preserve">I feel that I am a person of worth, at least on an equal plane with others. </t>
    </r>
    <r>
      <rPr>
        <b/>
        <i/>
        <sz val="9"/>
        <rFont val="Arial"/>
        <family val="2"/>
      </rPr>
      <t>Enumerator, prompt</t>
    </r>
    <r>
      <rPr>
        <sz val="9"/>
        <rFont val="Arial"/>
        <family val="2"/>
      </rPr>
      <t>: On an equal plane means that you are worth as much as other people are</t>
    </r>
  </si>
  <si>
    <r>
      <t xml:space="preserve">Other </t>
    </r>
    <r>
      <rPr>
        <b/>
        <i/>
        <sz val="9"/>
        <rFont val="Arial"/>
        <family val="2"/>
      </rPr>
      <t xml:space="preserve">(specify) </t>
    </r>
    <r>
      <rPr>
        <sz val="9"/>
        <rFont val="Arial"/>
        <family val="2"/>
      </rPr>
      <t>__________________________________________…………………………………………………………………………………………………</t>
    </r>
  </si>
  <si>
    <r>
      <t xml:space="preserve">Elsewhere </t>
    </r>
    <r>
      <rPr>
        <b/>
        <i/>
        <sz val="9"/>
        <rFont val="Arial"/>
        <family val="2"/>
      </rPr>
      <t xml:space="preserve">(specify) </t>
    </r>
    <r>
      <rPr>
        <sz val="9"/>
        <rFont val="Arial"/>
        <family val="2"/>
      </rPr>
      <t>______________________________________________________</t>
    </r>
  </si>
  <si>
    <r>
      <rPr>
        <b/>
        <i/>
        <sz val="10"/>
        <rFont val="Arial"/>
        <family val="2"/>
      </rPr>
      <t>Read</t>
    </r>
    <r>
      <rPr>
        <b/>
        <sz val="10"/>
        <rFont val="Arial"/>
        <family val="2"/>
      </rPr>
      <t>:</t>
    </r>
    <r>
      <rPr>
        <sz val="10"/>
        <rFont val="Arial"/>
        <family val="2"/>
      </rPr>
      <t xml:space="preserve"> To what extent do the following statements apply to you? There are no right or wrong answers.
</t>
    </r>
  </si>
  <si>
    <r>
      <rPr>
        <b/>
        <u/>
        <sz val="10"/>
        <rFont val="Arial"/>
        <family val="2"/>
      </rPr>
      <t>CODES FOR Q1-17</t>
    </r>
    <r>
      <rPr>
        <b/>
        <sz val="10"/>
        <rFont val="Arial"/>
        <family val="2"/>
      </rPr>
      <t xml:space="preserve">
</t>
    </r>
    <r>
      <rPr>
        <sz val="10"/>
        <rFont val="Arial"/>
        <family val="2"/>
      </rPr>
      <t>1= No                                   
2= Sometimes</t>
    </r>
  </si>
  <si>
    <t>Please give a detailed description of where the house where this person usually lives in is located. Include names of landmarks, churches, nearby schools, distance from road etc.</t>
  </si>
  <si>
    <t>End time of interview. (24-hour clock; hh:mm)</t>
  </si>
  <si>
    <t>Not difficult at all….................................................................................</t>
  </si>
  <si>
    <t>Somewhat difficult…...................................................................................</t>
  </si>
  <si>
    <t>Very difficult….....................................................................................................</t>
  </si>
  <si>
    <t>Extremely difficult….........................................................................................</t>
  </si>
  <si>
    <t xml:space="preserve">The last time you had sex, did you use a condom (male or female)? </t>
  </si>
  <si>
    <t>CORE RESPONDENT QUESTIONNAIRE</t>
  </si>
  <si>
    <r>
      <t xml:space="preserve">(Do not read aloud) </t>
    </r>
    <r>
      <rPr>
        <sz val="10"/>
        <rFont val="Arial"/>
        <family val="2"/>
      </rPr>
      <t>-99= Don't know</t>
    </r>
  </si>
  <si>
    <r>
      <t xml:space="preserve">(Do not read aloud) </t>
    </r>
    <r>
      <rPr>
        <sz val="10"/>
        <rFont val="Arial"/>
        <family val="2"/>
      </rPr>
      <t>-97= Refused to answer</t>
    </r>
  </si>
  <si>
    <t>What is the mobile number of your father/male guardian/husband?</t>
  </si>
  <si>
    <t>Yes….........................</t>
  </si>
  <si>
    <t>No….............................</t>
  </si>
  <si>
    <t>Is there anyone else who does not live in the same house as you who would know how to find you?</t>
  </si>
  <si>
    <t xml:space="preserve">Does this person live in the same place as the CR? </t>
  </si>
  <si>
    <t>Rural…..............................................................................</t>
  </si>
  <si>
    <t>Peri-urban…..........................................................................</t>
  </si>
  <si>
    <t>Urban…..................................................................................</t>
  </si>
  <si>
    <r>
      <t xml:space="preserve">[___|___]  </t>
    </r>
    <r>
      <rPr>
        <b/>
        <i/>
        <sz val="9"/>
        <rFont val="Arial"/>
        <family val="2"/>
      </rPr>
      <t>use enumerator_ID codes</t>
    </r>
  </si>
  <si>
    <r>
      <t xml:space="preserve">Is your name </t>
    </r>
    <r>
      <rPr>
        <b/>
        <i/>
        <sz val="9"/>
        <rFont val="Arial"/>
        <family val="2"/>
      </rPr>
      <t>[Enumerator name]</t>
    </r>
    <r>
      <rPr>
        <b/>
        <sz val="9"/>
        <rFont val="Arial"/>
        <family val="2"/>
      </rPr>
      <t xml:space="preserve">? </t>
    </r>
  </si>
  <si>
    <r>
      <rPr>
        <sz val="9"/>
        <rFont val="Arial"/>
        <family val="2"/>
      </rPr>
      <t>6a.</t>
    </r>
    <r>
      <rPr>
        <b/>
        <sz val="9"/>
        <rFont val="Arial"/>
        <family val="2"/>
      </rPr>
      <t xml:space="preserve"> Enumerator, please enter CR ID: </t>
    </r>
  </si>
  <si>
    <r>
      <rPr>
        <sz val="9"/>
        <rFont val="Arial"/>
        <family val="2"/>
      </rPr>
      <t>6b.</t>
    </r>
    <r>
      <rPr>
        <b/>
        <sz val="9"/>
        <rFont val="Arial"/>
        <family val="2"/>
      </rPr>
      <t xml:space="preserve"> Enumerator, please enter CR ID: </t>
    </r>
  </si>
  <si>
    <r>
      <rPr>
        <b/>
        <i/>
        <sz val="9"/>
        <rFont val="Arial"/>
        <family val="2"/>
      </rPr>
      <t>Read</t>
    </r>
    <r>
      <rPr>
        <sz val="9"/>
        <rFont val="Arial"/>
        <family val="2"/>
      </rPr>
      <t xml:space="preserve">: We are almost at the end of our interview. Now I would like to make certain that we have full information to contact you or your household. We will use this information to possibly contact you in 6-12 months to participate in another survey as well to tell you about BRAC programming in your community. </t>
    </r>
  </si>
  <si>
    <r>
      <t xml:space="preserve">________________________________________
</t>
    </r>
    <r>
      <rPr>
        <b/>
        <i/>
        <sz val="9"/>
        <rFont val="Arial"/>
        <family val="2"/>
      </rPr>
      <t>(Refused=-97; DK=-99)</t>
    </r>
  </si>
  <si>
    <r>
      <t xml:space="preserve">________________________________________
</t>
    </r>
    <r>
      <rPr>
        <b/>
        <i/>
        <sz val="9"/>
        <rFont val="Arial"/>
        <family val="2"/>
      </rPr>
      <t>(N/A[does not have one]=-98; Ref=-97; DK=-99)</t>
    </r>
  </si>
  <si>
    <r>
      <t xml:space="preserve">[___|___|___|___|___|___|___|___|___|___]      
</t>
    </r>
    <r>
      <rPr>
        <b/>
        <i/>
        <sz val="9"/>
        <rFont val="Arial"/>
        <family val="2"/>
      </rPr>
      <t>(N/A[does not have one]=-98; Ref=-97; DK=-99)</t>
    </r>
  </si>
  <si>
    <r>
      <t xml:space="preserve">_________________________________________________________________________________________________________________________________________________________________________________________________________________________________________
</t>
    </r>
    <r>
      <rPr>
        <b/>
        <i/>
        <sz val="9"/>
        <rFont val="Arial"/>
        <family val="2"/>
      </rPr>
      <t>(Refused=-97; DK=-99)</t>
    </r>
  </si>
  <si>
    <r>
      <t xml:space="preserve">                                  [___|___|___|___|___|___|___|___|___|___]      
</t>
    </r>
    <r>
      <rPr>
        <b/>
        <i/>
        <sz val="9"/>
        <rFont val="Arial"/>
        <family val="2"/>
      </rPr>
      <t xml:space="preserve">      (N/A[does not have one]=-98; Ref=-97; DK=-99)   If -98, -97 or -99&gt;&gt;Q6</t>
    </r>
  </si>
  <si>
    <r>
      <t xml:space="preserve">                                  [___|___|___|___|___|___|___|___|___|___]  
</t>
    </r>
    <r>
      <rPr>
        <b/>
        <i/>
        <sz val="9"/>
        <rFont val="Arial"/>
        <family val="2"/>
      </rPr>
      <t xml:space="preserve">                      (N/A[does not have a second one]=-98; Ref=-97; DK=-99)</t>
    </r>
  </si>
  <si>
    <r>
      <t xml:space="preserve">                                  [___|___|___|___|___|___|___|___|___|___]      
</t>
    </r>
    <r>
      <rPr>
        <b/>
        <i/>
        <sz val="9"/>
        <rFont val="Arial"/>
        <family val="2"/>
      </rPr>
      <t xml:space="preserve">      (N/A[does not have one]=-98; Ref=-97; DK=-99)   If -98, -97 or -99&gt;&gt;Q7</t>
    </r>
  </si>
  <si>
    <r>
      <t xml:space="preserve">[____|____] / [____|____|____|____] </t>
    </r>
    <r>
      <rPr>
        <b/>
        <i/>
        <sz val="9"/>
        <rFont val="Arial"/>
        <family val="2"/>
      </rPr>
      <t>MM/YYYY
              (Refused=-97; DK=-99)</t>
    </r>
  </si>
  <si>
    <r>
      <t xml:space="preserve">0      </t>
    </r>
    <r>
      <rPr>
        <b/>
        <i/>
        <sz val="9"/>
        <rFont val="Arial"/>
        <family val="2"/>
      </rPr>
      <t>&gt;&gt;next sec</t>
    </r>
  </si>
  <si>
    <r>
      <t xml:space="preserve">[____|____| </t>
    </r>
    <r>
      <rPr>
        <b/>
        <i/>
        <sz val="9"/>
        <rFont val="Arial"/>
        <family val="2"/>
      </rPr>
      <t>Use G1 codes</t>
    </r>
  </si>
  <si>
    <r>
      <t xml:space="preserve">                                  [___|___|___|___|___|___|___|___|___|___]  
</t>
    </r>
    <r>
      <rPr>
        <b/>
        <i/>
        <sz val="9"/>
        <rFont val="Arial"/>
        <family val="2"/>
      </rPr>
      <t xml:space="preserve">                     (N/A[does not have a second one]=-98; Ref=-97; DK=-99)</t>
    </r>
  </si>
  <si>
    <t>Branch</t>
  </si>
  <si>
    <t>Club</t>
  </si>
  <si>
    <r>
      <t xml:space="preserve">[___|___] </t>
    </r>
    <r>
      <rPr>
        <b/>
        <i/>
        <sz val="9"/>
        <rFont val="Arial"/>
        <family val="2"/>
      </rPr>
      <t>use branch codes</t>
    </r>
  </si>
  <si>
    <r>
      <t xml:space="preserve">[___|___]  </t>
    </r>
    <r>
      <rPr>
        <b/>
        <i/>
        <sz val="9"/>
        <rFont val="Arial"/>
        <family val="2"/>
      </rPr>
      <t>use club codes</t>
    </r>
  </si>
  <si>
    <t xml:space="preserve">[____|____|____|____|____|____|____]  </t>
  </si>
  <si>
    <t xml:space="preserve">[____|____|____|____|____|____|____|____]  </t>
  </si>
  <si>
    <t>Enumerator, is the CR still available for the interview? DO NOT ASK THE CR, ONLY ENTER "NO" IF SHE HAS DISCONTINUED THE INTERVIEW.</t>
  </si>
  <si>
    <t>2= Mother</t>
  </si>
  <si>
    <t>3= Father</t>
  </si>
  <si>
    <t>4= Brother</t>
  </si>
  <si>
    <t>5= Sister</t>
  </si>
  <si>
    <t>6= Current Spouse/Partner</t>
  </si>
  <si>
    <t>7= Former Spouse/Partner</t>
  </si>
  <si>
    <t>8= Daughter</t>
  </si>
  <si>
    <t>9= Son</t>
  </si>
  <si>
    <t>10= Maternal Grandmother</t>
  </si>
  <si>
    <t>12= Paternal Grandmother</t>
  </si>
  <si>
    <t>13= Paternal Grandfather</t>
  </si>
  <si>
    <t>14= Cousin</t>
  </si>
  <si>
    <t>15= Maternal Aunt/Uncle</t>
  </si>
  <si>
    <t>16= Paternal Aunt/Uncle</t>
  </si>
  <si>
    <t>17= Step Mother</t>
  </si>
  <si>
    <t>18= Step Father</t>
  </si>
  <si>
    <t>19= Half Brother/Sister</t>
  </si>
  <si>
    <t>22= Brother/Sister-in-Law</t>
  </si>
  <si>
    <t>23= Co-Wife</t>
  </si>
  <si>
    <t>24= Other Relative</t>
  </si>
  <si>
    <t>25= Current Neighbor</t>
  </si>
  <si>
    <t>26= Former Neighbor</t>
  </si>
  <si>
    <t>27= Friend from School</t>
  </si>
  <si>
    <t>28= Work Friend/Colleague</t>
  </si>
  <si>
    <t>29= Friend from Church/Temple/Mosque</t>
  </si>
  <si>
    <t>32= Village Elder / Guide</t>
  </si>
  <si>
    <t>33= No One/None</t>
  </si>
  <si>
    <t>34= Step Brother/Sister</t>
  </si>
  <si>
    <t>35= Nephew/Niece</t>
  </si>
  <si>
    <t>36= Employer</t>
  </si>
  <si>
    <t>37= Paid Tutor</t>
  </si>
  <si>
    <t>38= Peer Tutor</t>
  </si>
  <si>
    <t>39= Son/Daughter-in-law</t>
  </si>
  <si>
    <t>-96= Other (specify)</t>
  </si>
  <si>
    <t>11= Maternal Grandfather</t>
  </si>
  <si>
    <t>20= Mother-in-Law</t>
  </si>
  <si>
    <t>21= Father-in-Law</t>
  </si>
  <si>
    <t>30= Other Friend</t>
  </si>
  <si>
    <t>31= Teacher/School Official</t>
  </si>
  <si>
    <t>0= English</t>
  </si>
  <si>
    <t>1= Luganda</t>
  </si>
  <si>
    <t>2= Both English and Luganda</t>
  </si>
  <si>
    <t>PHQ-8</t>
  </si>
  <si>
    <r>
      <rPr>
        <b/>
        <i/>
        <sz val="9"/>
        <rFont val="Arial"/>
        <family val="2"/>
      </rPr>
      <t>Read:</t>
    </r>
    <r>
      <rPr>
        <b/>
        <sz val="9"/>
        <rFont val="Arial"/>
        <family val="2"/>
      </rPr>
      <t xml:space="preserve"> </t>
    </r>
    <r>
      <rPr>
        <sz val="9"/>
        <rFont val="Arial"/>
        <family val="2"/>
      </rPr>
      <t>First, I would like to ask you some questions about yourself.</t>
    </r>
  </si>
  <si>
    <r>
      <rPr>
        <b/>
        <i/>
        <sz val="9"/>
        <rFont val="Arial"/>
        <family val="2"/>
      </rPr>
      <t>Read:</t>
    </r>
    <r>
      <rPr>
        <sz val="9"/>
        <rFont val="Arial"/>
        <family val="2"/>
      </rPr>
      <t xml:space="preserve"> I now would like to ask you some questions about your current general well-being. First, I will read the question out loud. Then I will provide you with a few answer choices. I would like you to select one answer from the options that I read out loud that suits your feeling. I can repeat any question or any set of answers as many times as you need. Please remember your answers are confidential. Over the last two weeks, how often have you been bothered by </t>
    </r>
    <r>
      <rPr>
        <b/>
        <i/>
        <sz val="9"/>
        <rFont val="Arial"/>
        <family val="2"/>
      </rPr>
      <t>[read statement]</t>
    </r>
    <r>
      <rPr>
        <sz val="9"/>
        <rFont val="Arial"/>
        <family val="2"/>
      </rPr>
      <t xml:space="preserve">? </t>
    </r>
  </si>
  <si>
    <r>
      <t>3 =</t>
    </r>
    <r>
      <rPr>
        <strike/>
        <sz val="9"/>
        <rFont val="Arial"/>
        <family val="2"/>
      </rPr>
      <t xml:space="preserve"> </t>
    </r>
    <r>
      <rPr>
        <sz val="9"/>
        <rFont val="Arial"/>
        <family val="2"/>
      </rPr>
      <t>Nearly every day (12-14 days out of the last 2 weeks)</t>
    </r>
  </si>
  <si>
    <r>
      <rPr>
        <b/>
        <i/>
        <sz val="9"/>
        <rFont val="Arial"/>
        <family val="2"/>
      </rPr>
      <t xml:space="preserve">[if CR answered 1+ to Q20-Q27] </t>
    </r>
    <r>
      <rPr>
        <sz val="9"/>
        <rFont val="Arial"/>
        <family val="2"/>
      </rPr>
      <t xml:space="preserve">How difficult have the problems you mentioned, made it for you to do your work, to take care of things at home or to get along with other people in your life?
</t>
    </r>
    <r>
      <rPr>
        <b/>
        <i/>
        <sz val="9"/>
        <rFont val="Arial"/>
        <family val="2"/>
      </rPr>
      <t>Read answer options aloud</t>
    </r>
  </si>
  <si>
    <r>
      <rPr>
        <b/>
        <i/>
        <sz val="9"/>
        <rFont val="Arial"/>
        <family val="2"/>
      </rPr>
      <t>(Do not read aloud)</t>
    </r>
    <r>
      <rPr>
        <sz val="9"/>
        <rFont val="Arial"/>
        <family val="2"/>
      </rPr>
      <t xml:space="preserve"> Refused................…………………………………………….</t>
    </r>
  </si>
  <si>
    <r>
      <rPr>
        <b/>
        <i/>
        <sz val="9"/>
        <rFont val="Arial"/>
        <family val="2"/>
      </rPr>
      <t>(Do not read aloud)</t>
    </r>
    <r>
      <rPr>
        <sz val="9"/>
        <rFont val="Arial"/>
        <family val="2"/>
      </rPr>
      <t xml:space="preserve"> Don't know………………………………………………...........................</t>
    </r>
  </si>
  <si>
    <t>40= Boyfriend</t>
  </si>
  <si>
    <r>
      <t xml:space="preserve">Start time of interview </t>
    </r>
    <r>
      <rPr>
        <b/>
        <i/>
        <sz val="9"/>
        <rFont val="Arial"/>
        <family val="2"/>
      </rPr>
      <t>(hh:mm; 24-hour clock):</t>
    </r>
  </si>
  <si>
    <t xml:space="preserve"> Note: Questions 1-8 are the PHQ-8</t>
  </si>
  <si>
    <t>EDUCATION - COMPETENCIES</t>
  </si>
  <si>
    <t>(Note: this section was taken from SIHR Malawi, 2012)</t>
  </si>
  <si>
    <t>Yes…………………………1</t>
  </si>
  <si>
    <t>SCENARIO A</t>
  </si>
  <si>
    <t>Begin to read the scenario aloud. Read this part exactly as it is here, pausing for a moment after each sentence. As you read make sure you give the girl the note:</t>
  </si>
  <si>
    <t xml:space="preserve">Assume I am a customer coming to your stall.  I buy 3 tomatoes, which cost each 200 Shs. </t>
  </si>
  <si>
    <t xml:space="preserve"> I buy 2 baskets of onions, which cost each 3000 Shs. I also buy a piece of soap, which costs 500 Shs. </t>
  </si>
  <si>
    <t xml:space="preserve">  I give you a 10,000 Shs note.  Please give me my balance.</t>
  </si>
  <si>
    <t>NOW START YOUR PHONE'S STOPWATCH. Remind respondent that you can repeat the scenario. Keep stopwatch running, and give the respondent 4 minutes to answer - if she takes longer ask politely to move on to the next task.</t>
  </si>
  <si>
    <t>Amount of change given</t>
  </si>
  <si>
    <t>Time taken to complete</t>
  </si>
  <si>
    <t>SCENARIO B</t>
  </si>
  <si>
    <t>START THE STOPWATCH ON YOUR PHONE. Do not help her read the story. Do not answer any questions related to the story.  When the girl has finished reading, give her the 10,000 note. Keep stopwatch running and give the respondent 4 minutes to answer - if she takes longer ask politely to move on to the next task.</t>
  </si>
  <si>
    <t>I have come to your stall as a customer. I have bought five mangoes whose price is 1000 Shs each. I have also bought two pieces of soap whose price is 500 Shs each. I have also bought two sweets whose price is 100 Shs each. I have given you a 10,000 Shs note. Please, give me my balance.</t>
  </si>
  <si>
    <t>SCENARIO C</t>
  </si>
  <si>
    <t>START THE STOPWATCH ON YOUR PHONE. Do not help her read the story. Do not answer any questions related to the story.  When the girl has finished reading, give her the 5,000 Shs note. Keep stopwatch running and give the respondent 4 minutes to answer - if she takes longer ask politely to move on to the next task.</t>
  </si>
  <si>
    <t>I come to your stall another time. I buy 3 oranges for 200 Shs each, 4 pieces of chewing gum that costs 300 Shs each, and one cigarette which costs 200 Shs. I gave you a 5,000 Shs note. Please give me my balance.</t>
  </si>
  <si>
    <t>3a. What is your phone number?</t>
  </si>
  <si>
    <t>1a. What is your nickname or the name that your family and friends call you?</t>
  </si>
  <si>
    <t>2a. What is your email address?</t>
  </si>
  <si>
    <t>6a. When do you plan to move?</t>
  </si>
  <si>
    <t xml:space="preserve">13a. First number: </t>
  </si>
  <si>
    <t xml:space="preserve">13b. Second number: </t>
  </si>
  <si>
    <r>
      <t xml:space="preserve">-97          </t>
    </r>
    <r>
      <rPr>
        <b/>
        <i/>
        <sz val="9"/>
        <rFont val="Arial"/>
        <family val="2"/>
      </rPr>
      <t>&gt;&gt;Q7</t>
    </r>
  </si>
  <si>
    <r>
      <t xml:space="preserve">0      </t>
    </r>
    <r>
      <rPr>
        <b/>
        <i/>
        <sz val="9"/>
        <rFont val="Arial"/>
        <family val="2"/>
      </rPr>
      <t>&gt;&gt; Q12</t>
    </r>
  </si>
  <si>
    <t xml:space="preserve">12a. First number: </t>
  </si>
  <si>
    <t xml:space="preserve">12b. Second number: </t>
  </si>
  <si>
    <t>12c. Name of mother / female guardian</t>
  </si>
  <si>
    <t>13c. Name of father / male guardian / husband</t>
  </si>
  <si>
    <t xml:space="preserve">18a. First number: </t>
  </si>
  <si>
    <t xml:space="preserve">18b. Second number: </t>
  </si>
  <si>
    <r>
      <t xml:space="preserve">                                  [___|___|___|___|___|___|___|___|___|___]     </t>
    </r>
    <r>
      <rPr>
        <b/>
        <i/>
        <sz val="9"/>
        <rFont val="Arial"/>
        <family val="2"/>
      </rPr>
      <t xml:space="preserve"> (N/A[does not have one]=-98; Ref=-97; DK=-99)   If -98, -97 or -99&gt;&gt;Q19</t>
    </r>
  </si>
  <si>
    <r>
      <t xml:space="preserve">1     </t>
    </r>
    <r>
      <rPr>
        <b/>
        <i/>
        <sz val="9"/>
        <rFont val="Arial"/>
        <family val="2"/>
      </rPr>
      <t>&gt;&gt;Q23</t>
    </r>
  </si>
  <si>
    <t xml:space="preserve">27a. First number: </t>
  </si>
  <si>
    <t xml:space="preserve">27b. Second number: </t>
  </si>
  <si>
    <r>
      <t xml:space="preserve">                                  [___|___|___|___|___|___|___|___|___|___]     </t>
    </r>
    <r>
      <rPr>
        <b/>
        <i/>
        <sz val="9"/>
        <rFont val="Arial"/>
        <family val="2"/>
      </rPr>
      <t xml:space="preserve"> (N/A[does not have one]=-98; Ref=-97; DK=-99)   If -98, -97 or -99&gt;&gt;Q28</t>
    </r>
  </si>
  <si>
    <r>
      <t xml:space="preserve">No…………………………..0  </t>
    </r>
    <r>
      <rPr>
        <b/>
        <i/>
        <sz val="14"/>
        <rFont val="Arial"/>
        <family val="2"/>
      </rPr>
      <t>&gt;&gt; next sec</t>
    </r>
  </si>
  <si>
    <r>
      <rPr>
        <b/>
        <i/>
        <sz val="14"/>
        <rFont val="Arial"/>
        <family val="2"/>
      </rPr>
      <t>Read:</t>
    </r>
    <r>
      <rPr>
        <sz val="14"/>
        <rFont val="Arial"/>
        <family val="2"/>
      </rPr>
      <t xml:space="preserve"> Now I am going to ask you a series of questions that test your abilities in a variety of areas, including following instructions, mathematic skills, and reading and listening comprehension. We will do a few story problems, where I explain various scenarios to you and ask for your answers.</t>
    </r>
  </si>
  <si>
    <r>
      <rPr>
        <b/>
        <i/>
        <sz val="14"/>
        <rFont val="Arial"/>
        <family val="2"/>
      </rPr>
      <t>Give the respondent a pencil &amp; rough paper and read:</t>
    </r>
    <r>
      <rPr>
        <sz val="14"/>
        <rFont val="Arial"/>
        <family val="2"/>
      </rPr>
      <t xml:space="preserve"> You can use this page as rough paper. I want you to imagine that you are an entrepreneur running a business. For the purpose of this exercise, I am going to provide you with change that you should consider to be the safe in your business. </t>
    </r>
    <r>
      <rPr>
        <b/>
        <i/>
        <sz val="14"/>
        <rFont val="Arial"/>
        <family val="2"/>
      </rPr>
      <t>[GIVE CR THE CHANGE]</t>
    </r>
    <r>
      <rPr>
        <b/>
        <sz val="14"/>
        <rFont val="Arial"/>
        <family val="2"/>
      </rPr>
      <t>.</t>
    </r>
    <r>
      <rPr>
        <sz val="14"/>
        <rFont val="Arial"/>
        <family val="2"/>
      </rPr>
      <t xml:space="preserve"> I will now present you with different scenarios, and wish you to give me the correct balance under each scenario. If needed, you may ask me to repeat information, but please work as quickly as you can. Although I will be timing you, the most important factor is trying to get the correct answer, so take the time you need to try to answer the question correctly.</t>
    </r>
  </si>
  <si>
    <r>
      <t xml:space="preserve">1     </t>
    </r>
    <r>
      <rPr>
        <b/>
        <i/>
        <sz val="9"/>
        <rFont val="Arial"/>
        <family val="2"/>
      </rPr>
      <t>&gt;&gt;Q2</t>
    </r>
  </si>
  <si>
    <r>
      <t xml:space="preserve">1    </t>
    </r>
    <r>
      <rPr>
        <b/>
        <i/>
        <sz val="9"/>
        <rFont val="Arial"/>
        <family val="2"/>
      </rPr>
      <t>&gt;&gt;Q3</t>
    </r>
  </si>
  <si>
    <r>
      <t xml:space="preserve">1    </t>
    </r>
    <r>
      <rPr>
        <b/>
        <i/>
        <sz val="9"/>
        <rFont val="Arial"/>
        <family val="2"/>
      </rPr>
      <t>&gt;&gt;Q4</t>
    </r>
  </si>
  <si>
    <r>
      <t xml:space="preserve">1   </t>
    </r>
    <r>
      <rPr>
        <b/>
        <i/>
        <sz val="9"/>
        <rFont val="Arial"/>
        <family val="2"/>
      </rPr>
      <t xml:space="preserve"> &gt;&gt;Q23</t>
    </r>
  </si>
  <si>
    <t>Does the respondent have a contact of somebody other than her female guardian or male guardian / husband who would know how to find her?</t>
  </si>
  <si>
    <r>
      <t xml:space="preserve">1   </t>
    </r>
    <r>
      <rPr>
        <b/>
        <i/>
        <sz val="9"/>
        <rFont val="Arial"/>
        <family val="2"/>
      </rPr>
      <t xml:space="preserve"> &gt;&gt;next sec</t>
    </r>
  </si>
  <si>
    <t>Enumerator, please prepare materials needed: own phone's stopwatch, bag of change, pencil, sheet of paper with printed instructions for scenarios and rough paper</t>
  </si>
  <si>
    <r>
      <rPr>
        <b/>
        <i/>
        <sz val="9"/>
        <rFont val="Arial"/>
        <family val="2"/>
      </rPr>
      <t>[If info on nickname was collected]</t>
    </r>
    <r>
      <rPr>
        <sz val="9"/>
        <rFont val="Arial"/>
        <family val="2"/>
      </rPr>
      <t xml:space="preserve"> Is [nickname] still your nickname or the name that your family and friends call you?</t>
    </r>
  </si>
  <si>
    <r>
      <rPr>
        <b/>
        <i/>
        <sz val="9"/>
        <rFont val="Arial"/>
        <family val="2"/>
      </rPr>
      <t xml:space="preserve">[If info on email address was collected] </t>
    </r>
    <r>
      <rPr>
        <sz val="9"/>
        <rFont val="Arial"/>
        <family val="2"/>
      </rPr>
      <t>Is [email address] still your email address?</t>
    </r>
  </si>
  <si>
    <r>
      <rPr>
        <b/>
        <i/>
        <sz val="9"/>
        <rFont val="Arial"/>
        <family val="2"/>
      </rPr>
      <t>[If info on number was collected]</t>
    </r>
    <r>
      <rPr>
        <sz val="9"/>
        <rFont val="Arial"/>
        <family val="2"/>
      </rPr>
      <t xml:space="preserve">  Is [number] still your phone number?</t>
    </r>
  </si>
  <si>
    <r>
      <t xml:space="preserve">[If info on contact was collected] Enumerator, ask the respondent to confirm that the information reported below regarding a contact other than her guardians that would know how to find her is still correct:
</t>
    </r>
    <r>
      <rPr>
        <i/>
        <sz val="9"/>
        <rFont val="Arial"/>
        <family val="2"/>
      </rPr>
      <t xml:space="preserve">                          [Information on contact 1 from baseline]</t>
    </r>
  </si>
  <si>
    <r>
      <t xml:space="preserve">[if info on contact was collected] Enumerator, ask the respondent to confirm that the information reported below regarding a second contact other than her guardians that would know how to find her is still correct:
                        </t>
    </r>
    <r>
      <rPr>
        <i/>
        <sz val="9"/>
        <rFont val="Arial"/>
        <family val="2"/>
      </rPr>
      <t xml:space="preserve">  [Information on contact 2 from baseline]</t>
    </r>
  </si>
  <si>
    <t>Are you [previously collected age] years old?</t>
  </si>
  <si>
    <r>
      <t xml:space="preserve">[____|____]  </t>
    </r>
    <r>
      <rPr>
        <b/>
        <i/>
        <sz val="9"/>
        <rFont val="Arial"/>
        <family val="2"/>
      </rPr>
      <t>(Ref=-97)</t>
    </r>
  </si>
  <si>
    <t>&gt;&gt;Q9</t>
  </si>
  <si>
    <r>
      <rPr>
        <b/>
        <i/>
        <sz val="9"/>
        <rFont val="Arial"/>
        <family val="2"/>
      </rPr>
      <t>[if CR is a minor]</t>
    </r>
    <r>
      <rPr>
        <b/>
        <sz val="9"/>
        <rFont val="Arial"/>
        <family val="2"/>
      </rPr>
      <t xml:space="preserve"> Is adolescent emancipated? With emancipated minors we mean females under the age of 18 who live alone, are married, or provide for their own livelihood.</t>
    </r>
  </si>
  <si>
    <r>
      <rPr>
        <b/>
        <i/>
        <sz val="14"/>
        <rFont val="Arial"/>
        <family val="2"/>
      </rPr>
      <t>Put the balance back in the "safe" and read:</t>
    </r>
    <r>
      <rPr>
        <sz val="14"/>
        <rFont val="Arial"/>
        <family val="2"/>
      </rPr>
      <t xml:space="preserve"> Now I would like you to do a similar scenario. This time, instead of me reading aloud to you, you will read the story yourself.  </t>
    </r>
    <r>
      <rPr>
        <b/>
        <i/>
        <sz val="14"/>
        <rFont val="Arial"/>
        <family val="2"/>
      </rPr>
      <t>[GIVE THE RESPONDENT THE SCENARIO SHEET]</t>
    </r>
    <r>
      <rPr>
        <sz val="14"/>
        <rFont val="Arial"/>
        <family val="2"/>
      </rPr>
      <t xml:space="preserve"> This is Story B </t>
    </r>
    <r>
      <rPr>
        <b/>
        <i/>
        <sz val="14"/>
        <rFont val="Arial"/>
        <family val="2"/>
      </rPr>
      <t>[POINT TO IT IF NECESSARY]</t>
    </r>
    <r>
      <rPr>
        <sz val="14"/>
        <rFont val="Arial"/>
        <family val="2"/>
      </rPr>
      <t>. Again, please work as quickly as you can.</t>
    </r>
  </si>
  <si>
    <r>
      <rPr>
        <b/>
        <i/>
        <sz val="14"/>
        <rFont val="Arial"/>
        <family val="2"/>
      </rPr>
      <t>Put the balance back in the "safe" and read:</t>
    </r>
    <r>
      <rPr>
        <sz val="14"/>
        <rFont val="Arial"/>
        <family val="2"/>
      </rPr>
      <t xml:space="preserve"> Now please continue to the next scenario. </t>
    </r>
    <r>
      <rPr>
        <b/>
        <i/>
        <sz val="14"/>
        <rFont val="Arial"/>
        <family val="2"/>
      </rPr>
      <t>[POINT TO SCENARIO C IF NECESSARY]</t>
    </r>
    <r>
      <rPr>
        <sz val="14"/>
        <rFont val="Arial"/>
        <family val="2"/>
      </rPr>
      <t xml:space="preserve"> Again, please read the story to youself and work as quickly as you can. </t>
    </r>
    <r>
      <rPr>
        <b/>
        <i/>
        <sz val="14"/>
        <rFont val="Arial"/>
        <family val="2"/>
      </rPr>
      <t>Note that this MUST be done in English.</t>
    </r>
  </si>
  <si>
    <t>Enumerator, if spelled incorrectly select "No"</t>
  </si>
  <si>
    <t>&gt;&gt;Q12</t>
  </si>
  <si>
    <t>Would your move be temporary or permanent?</t>
  </si>
  <si>
    <t>Do you know where this person stays?</t>
  </si>
  <si>
    <r>
      <t xml:space="preserve">____________________ </t>
    </r>
    <r>
      <rPr>
        <b/>
        <i/>
        <sz val="9"/>
        <rFont val="Arial"/>
        <family val="2"/>
      </rPr>
      <t>(Ref=-97)</t>
    </r>
  </si>
  <si>
    <t>2a Other(specify): _____________________________________________________________________________</t>
  </si>
  <si>
    <t>4a Other(specify): _____________________________________________________________________________</t>
  </si>
  <si>
    <t>6a Other(specify): _____________________________________________________________________________</t>
  </si>
  <si>
    <r>
      <t xml:space="preserve">UGX [____|____|____]
</t>
    </r>
    <r>
      <rPr>
        <b/>
        <i/>
        <sz val="14"/>
        <rFont val="Arial"/>
        <family val="2"/>
      </rPr>
      <t>(Ref=-97; DK= -99; N/A[ran out of time]=-98; Other(specify)=-96)</t>
    </r>
  </si>
  <si>
    <r>
      <t xml:space="preserve">               </t>
    </r>
    <r>
      <rPr>
        <b/>
        <i/>
        <sz val="14"/>
        <rFont val="Arial"/>
        <family val="2"/>
      </rPr>
      <t xml:space="preserve">if -97; -99; -98 &gt;&gt;ins after Q3                                                                
                  if -96&gt;&gt;Q2a         
         </t>
    </r>
    <r>
      <rPr>
        <b/>
        <sz val="14"/>
        <rFont val="Arial"/>
        <family val="2"/>
      </rPr>
      <t>otherwise&gt;&gt;Q3</t>
    </r>
  </si>
  <si>
    <r>
      <t xml:space="preserve">UGX [____|____|____]
</t>
    </r>
    <r>
      <rPr>
        <b/>
        <i/>
        <sz val="14"/>
        <rFont val="Arial"/>
        <family val="2"/>
      </rPr>
      <t>(Ref=-97; DK= -99; N/A[ran out of time]=-98; Can't read languages=-94; Other(specify)=-96)</t>
    </r>
  </si>
  <si>
    <r>
      <t xml:space="preserve">               </t>
    </r>
    <r>
      <rPr>
        <b/>
        <i/>
        <sz val="14"/>
        <rFont val="Arial"/>
        <family val="2"/>
      </rPr>
      <t xml:space="preserve">if -94; -97; -99; -98 &gt;&gt;ins after Q5                                                                
                         if -96&gt;&gt;Q4a         
         </t>
    </r>
    <r>
      <rPr>
        <b/>
        <sz val="14"/>
        <rFont val="Arial"/>
        <family val="2"/>
      </rPr>
      <t>otherwise&gt;&gt;Q5</t>
    </r>
  </si>
  <si>
    <r>
      <t xml:space="preserve">UGX [____|____|____]
</t>
    </r>
    <r>
      <rPr>
        <b/>
        <i/>
        <sz val="14"/>
        <rFont val="Arial"/>
        <family val="2"/>
      </rPr>
      <t>(Ref=-97; DK= -99; N/A[ran out of time]=-98; Can't read English=-94, Other(specify)=-96)</t>
    </r>
  </si>
  <si>
    <r>
      <t xml:space="preserve">               </t>
    </r>
    <r>
      <rPr>
        <b/>
        <i/>
        <sz val="14"/>
        <rFont val="Arial"/>
        <family val="2"/>
      </rPr>
      <t xml:space="preserve">if -94; -97; -99; -98 &gt;&gt;next sec                                            
                              if -96&gt;&gt;Q6a         
         </t>
    </r>
    <r>
      <rPr>
        <b/>
        <sz val="14"/>
        <rFont val="Arial"/>
        <family val="2"/>
      </rPr>
      <t>otherwise&gt;&gt;Q7</t>
    </r>
  </si>
  <si>
    <t>Never married……………………………………………………….</t>
  </si>
  <si>
    <t>Yes married and living with husband……………………………………………………………………..</t>
  </si>
  <si>
    <t>Separated……………………………………………</t>
  </si>
  <si>
    <t>Yes married but not living with husband……………………………………………………………………..</t>
  </si>
  <si>
    <t>Widowed……………………………………………</t>
  </si>
  <si>
    <t>Living with a man/boyfriend as if married……………………………………………………………………..</t>
  </si>
  <si>
    <t>Have you ever been pregnant?</t>
  </si>
  <si>
    <t xml:space="preserve"> </t>
  </si>
  <si>
    <t>Today, if you could choose exactly, how many children do you want to have in total?</t>
  </si>
  <si>
    <t>90,000 Shs today…...................................................................</t>
  </si>
  <si>
    <t>110,000 Shs later…....................................................................</t>
  </si>
  <si>
    <t xml:space="preserve">Are you currently married, living with someone as if married, divorced, separated, widowed or never married?
</t>
  </si>
  <si>
    <t>&gt;&gt; Q3</t>
  </si>
  <si>
    <t>Please read assent form</t>
  </si>
  <si>
    <t>Did the caregiver consent to survey the CR?</t>
  </si>
  <si>
    <t>Verbal consent…............................................................................</t>
  </si>
  <si>
    <t>Written consent…..............................................................</t>
  </si>
  <si>
    <r>
      <rPr>
        <b/>
        <i/>
        <sz val="14"/>
        <rFont val="Arial"/>
        <family val="2"/>
      </rPr>
      <t>[If respondent was found to be illiterate when asked for written consent]</t>
    </r>
    <r>
      <rPr>
        <b/>
        <sz val="14"/>
        <rFont val="Arial"/>
        <family val="2"/>
      </rPr>
      <t xml:space="preserve"> Is the respondent numerate?</t>
    </r>
  </si>
  <si>
    <t>If respondent was found to be illiterate when asked for written consent   &gt;&gt;next sec</t>
  </si>
  <si>
    <t>&gt;&gt;Concl</t>
  </si>
  <si>
    <t xml:space="preserve">No….........................................................................0 </t>
  </si>
  <si>
    <t xml:space="preserve">Yes….......................................................................1               </t>
  </si>
  <si>
    <r>
      <rPr>
        <b/>
        <i/>
        <sz val="9"/>
        <rFont val="Arial"/>
        <family val="2"/>
      </rPr>
      <t>[If CR is &lt;18 and non-emancipated]</t>
    </r>
    <r>
      <rPr>
        <b/>
        <sz val="9"/>
        <rFont val="Arial"/>
        <family val="2"/>
      </rPr>
      <t xml:space="preserve"> Please read caregiver consent form </t>
    </r>
  </si>
  <si>
    <t>Please go back and enter correct Household ID.</t>
  </si>
  <si>
    <r>
      <t xml:space="preserve">[___|___] 
</t>
    </r>
    <r>
      <rPr>
        <b/>
        <i/>
        <sz val="9"/>
        <rFont val="Arial"/>
        <family val="2"/>
      </rPr>
      <t>(Ref=-97, DK=-99)</t>
    </r>
  </si>
  <si>
    <r>
      <t xml:space="preserve">Do you prefer to receive the 90,000 Shs for your work today, or would you prefer 110,000 Shs one month from now? </t>
    </r>
    <r>
      <rPr>
        <b/>
        <i/>
        <sz val="9"/>
        <rFont val="Arial"/>
        <family val="2"/>
      </rPr>
      <t>Please probe if they say "Don't know" or refuse to answer</t>
    </r>
  </si>
  <si>
    <r>
      <rPr>
        <b/>
        <i/>
        <sz val="9"/>
        <rFont val="Arial"/>
        <family val="2"/>
      </rPr>
      <t>Read</t>
    </r>
    <r>
      <rPr>
        <sz val="9"/>
        <rFont val="Arial"/>
        <family val="2"/>
      </rPr>
      <t>: When I ask you the next questions about sex,</t>
    </r>
    <r>
      <rPr>
        <b/>
        <sz val="9"/>
        <rFont val="Arial"/>
        <family val="2"/>
      </rPr>
      <t xml:space="preserve"> </t>
    </r>
    <r>
      <rPr>
        <sz val="9"/>
        <rFont val="Arial"/>
        <family val="2"/>
      </rPr>
      <t>it refers to when a man’s penis enters someone’s vagina or mouth.</t>
    </r>
  </si>
  <si>
    <r>
      <t xml:space="preserve">      [___|___]:[___|___]    </t>
    </r>
    <r>
      <rPr>
        <i/>
        <sz val="14"/>
        <rFont val="Arial"/>
        <family val="2"/>
      </rPr>
      <t xml:space="preserve">  </t>
    </r>
    <r>
      <rPr>
        <b/>
        <i/>
        <sz val="14"/>
        <rFont val="Arial"/>
        <family val="2"/>
      </rPr>
      <t>(MAX OF 4 MIN)
If she did not give you any balance use code N/A= -98</t>
    </r>
  </si>
  <si>
    <t>Is this survey being administered over the phone or in person?</t>
  </si>
  <si>
    <t>SMU 1-YEAR FOLLOW UP SURVEY (2020)</t>
  </si>
  <si>
    <r>
      <t xml:space="preserve">On a scale of 0 to 10, with 0 being impossible and 10 being certain, how likely is it that you will be involved in paid work (either for your household, through your own business or for work for someone else) when you are 25?  </t>
    </r>
    <r>
      <rPr>
        <b/>
        <i/>
        <sz val="9"/>
        <rFont val="Arial"/>
        <family val="2"/>
      </rPr>
      <t>Please probe if they say "Don't know" or refuse to answer</t>
    </r>
  </si>
  <si>
    <r>
      <rPr>
        <b/>
        <i/>
        <sz val="9"/>
        <rFont val="Arial"/>
        <family val="2"/>
      </rPr>
      <t>Read:</t>
    </r>
    <r>
      <rPr>
        <sz val="9"/>
        <rFont val="Arial"/>
        <family val="2"/>
      </rPr>
      <t xml:space="preserve"> Now I want to ask you some questions about your own experience in relationships with boys/men as well as your sexual activity and practices. Though sex is very private, we hope that you will share some information with us so we can better understand the needs and concerns of young women like yourself. Some of these questions are personal but keep in mind that your information will be kept confidential and no one else will know your answers. Also remember that you will not be judged and that there are no right or wrong answers. Please feel free to answer openly and honestly. You can skip any question that you don’t feel comfortable answering.</t>
    </r>
  </si>
  <si>
    <t>Divorced……………………………………...................................</t>
  </si>
  <si>
    <t>&gt;&gt;Q7</t>
  </si>
  <si>
    <t>MARRIAGE, SEXUAL HISTORY AND FERTILITY</t>
  </si>
  <si>
    <t>Did you receive any cash from BRAC via mobile money or in person in March 2020?</t>
  </si>
  <si>
    <t>[___|___|___|___|___|___|___|___]</t>
  </si>
  <si>
    <r>
      <rPr>
        <b/>
        <i/>
        <sz val="9"/>
        <rFont val="Arial"/>
        <family val="2"/>
      </rPr>
      <t>Read:</t>
    </r>
    <r>
      <rPr>
        <b/>
        <sz val="9"/>
        <rFont val="Arial"/>
        <family val="2"/>
      </rPr>
      <t xml:space="preserve"> </t>
    </r>
    <r>
      <rPr>
        <sz val="9"/>
        <rFont val="Arial"/>
        <family val="2"/>
      </rPr>
      <t>Let's talk about some more hypothetical situations.</t>
    </r>
  </si>
  <si>
    <t>Some people feel that they have a great deal of control over their own lives. Others feel that what they do has very little effect on what happens to them. On a scale from 1-10, with 1 being very little and 10 being complete control, how would you classify yourself?</t>
  </si>
  <si>
    <t>SELF EFFICACY</t>
  </si>
  <si>
    <t>(Note: This is the Schwarzer and Jerusalem, 1995)</t>
  </si>
  <si>
    <t>3= Moderately true</t>
  </si>
  <si>
    <t>4= Exactly true</t>
  </si>
  <si>
    <t>I can always manage to solve difficult problems if I try hard enough.</t>
  </si>
  <si>
    <t>If someone opposes me, I can find the means and ways to get what I want.</t>
  </si>
  <si>
    <t>It is easy for me to stick to my aims and accomplish my goals.</t>
  </si>
  <si>
    <t>I am confident that I could deal efficiently with unexpected events.</t>
  </si>
  <si>
    <t>Thanks to my resourcefulness, I know how to handle unforseen situations.</t>
  </si>
  <si>
    <t>I can solve most problems if I invest the necessary effort.</t>
  </si>
  <si>
    <t>I can remain calm when facing difficulties because I can rely on my coping abilities.</t>
  </si>
  <si>
    <t>When I am confronted with a problem, I can usually find several solutions.</t>
  </si>
  <si>
    <t>If I am in trouble, I can usually think of a solution.</t>
  </si>
  <si>
    <t>I can usually handle whatever comes my way.</t>
  </si>
  <si>
    <t>[If this is a phone interview (coversheet Q7a=1) &gt;&gt;next sec]</t>
  </si>
  <si>
    <t>[If interview is being administered in person] Record a GPS reading of the interview location.</t>
  </si>
  <si>
    <t>&gt;&gt;next section</t>
  </si>
  <si>
    <t>CASH TRANSFERS</t>
  </si>
  <si>
    <r>
      <t xml:space="preserve">[___|___] / [___|___] / [___|___|___|___] 
</t>
    </r>
    <r>
      <rPr>
        <b/>
        <i/>
        <sz val="9"/>
        <rFont val="Arial"/>
        <family val="2"/>
      </rPr>
      <t>(DD / MM / YYYY)</t>
    </r>
  </si>
  <si>
    <r>
      <t xml:space="preserve">[__|__|__] ________
</t>
    </r>
    <r>
      <rPr>
        <b/>
        <i/>
        <sz val="9"/>
        <rFont val="Arial"/>
        <family val="2"/>
      </rPr>
      <t>Use qualification codes</t>
    </r>
  </si>
  <si>
    <r>
      <t xml:space="preserve">What is your highest qualification, not including Certificate in a Vocational course? With "qualifications" we mean a certificate you were given from any examination board, for example the "Primary leaving certificate"/"Passlip"
</t>
    </r>
    <r>
      <rPr>
        <b/>
        <i/>
        <sz val="9"/>
        <rFont val="Arial"/>
        <family val="2"/>
      </rPr>
      <t>Enumerator, if the respondent says that the certificate in vocational course is their highest qualification, ask for  qualification obtained before starting the training.</t>
    </r>
  </si>
  <si>
    <t>Have you ever attended school?</t>
  </si>
  <si>
    <t>How old were you when you were first married/living with partner as if married?</t>
  </si>
  <si>
    <t xml:space="preserve">[___|___]  years old </t>
  </si>
  <si>
    <t>(Refused= -97; DK= -99)</t>
  </si>
  <si>
    <t xml:space="preserve">4a. How old were you when you first had sex? </t>
  </si>
  <si>
    <t xml:space="preserve">[If interviewing respondent from a club randomized to treatment + cash transfer continue, otherwise next section] </t>
  </si>
  <si>
    <t xml:space="preserve"> (Refused=-97, DK=-99)</t>
  </si>
  <si>
    <t>Please confirm that this the correct CR you wish to interview</t>
  </si>
  <si>
    <t>Please select reason why it was not possible to speak with CR (or her guardian if she is a non-emancipated minor)</t>
  </si>
  <si>
    <t>Phone was ringing but nobody picked up….................................................................................................</t>
  </si>
  <si>
    <t>Phone was switched off or number could not be reached (inactive)…......................................................................</t>
  </si>
  <si>
    <t>Yes, CR/guardian willing to talk ……………………………………………………….…………………………</t>
  </si>
  <si>
    <t>Phone was ringing but receiver hung up the call or answered and refused to speak with caller (uknown if phone belongs to member of CR's household)…................................................</t>
  </si>
  <si>
    <t xml:space="preserve"> [___|___|___|___|___|___|___|___|___|___]</t>
  </si>
  <si>
    <t>Refusal: Phone answered and correct household reached, but CR (or her guardian if non-emancipated minor) explicitly refuses to speak with caller….....................................................</t>
  </si>
  <si>
    <t>Yes…....................................................</t>
  </si>
  <si>
    <t>No…......................................................</t>
  </si>
  <si>
    <t xml:space="preserve"> &gt;&gt; thank and end survey</t>
  </si>
  <si>
    <t>CR herself ……………………………………………………….…………………………</t>
  </si>
  <si>
    <t>CR's guardian…......................................</t>
  </si>
  <si>
    <t>Neither……………………………………………………..…………………………….</t>
  </si>
  <si>
    <t xml:space="preserve">Hello, my name is……and I am part of a team working with BRAC, an International NGO, supporting young people to participate in development of their communities. BRAC is looking to expand and improve its activities in this community to improve the wellbeing of adolescent girls and young women. We have already interviewed you/[CR name] a few months ago and we would like to ask a few questions about you/her. Would that be okay with you?
</t>
  </si>
  <si>
    <t>Ask for best time of the day and day of the week to reach CR and make call appointment. Note down number and day/time                                                      &gt;&gt;end survey and try reaching CR again on call appointment made</t>
  </si>
  <si>
    <r>
      <rPr>
        <b/>
        <i/>
        <sz val="9"/>
        <rFont val="Arial"/>
        <family val="2"/>
      </rPr>
      <t>Ask CR:</t>
    </r>
    <r>
      <rPr>
        <sz val="9"/>
        <rFont val="Arial"/>
        <family val="2"/>
      </rPr>
      <t xml:space="preserve"> Is your full name [previously collected name]?</t>
    </r>
  </si>
  <si>
    <t>&gt;&gt;Q13</t>
  </si>
  <si>
    <t xml:space="preserve">[if Q15&gt;=18 &gt;&gt;instructions after Q17. If Q15&lt;18, ref or DK continue:] Please read caregiver consent form </t>
  </si>
  <si>
    <t>18a. What's your full name?</t>
  </si>
  <si>
    <t>&gt;&gt;Q19</t>
  </si>
  <si>
    <t>&gt;&gt;Q20</t>
  </si>
  <si>
    <t>19a. How old are you?</t>
  </si>
  <si>
    <r>
      <t xml:space="preserve">[If CR is &gt;=18] </t>
    </r>
    <r>
      <rPr>
        <b/>
        <sz val="9"/>
        <rFont val="Arial"/>
        <family val="2"/>
      </rPr>
      <t xml:space="preserve">Please read adult consent form and </t>
    </r>
    <r>
      <rPr>
        <b/>
        <i/>
        <sz val="9"/>
        <rFont val="Arial"/>
        <family val="2"/>
      </rPr>
      <t>&gt;&gt;Q22</t>
    </r>
  </si>
  <si>
    <r>
      <rPr>
        <b/>
        <i/>
        <sz val="9"/>
        <rFont val="Arial"/>
        <family val="2"/>
      </rPr>
      <t>[If CR is &lt;18 and emancipated]</t>
    </r>
    <r>
      <rPr>
        <b/>
        <sz val="9"/>
        <rFont val="Arial"/>
        <family val="2"/>
      </rPr>
      <t xml:space="preserve"> Please read emancipated consent form and</t>
    </r>
    <r>
      <rPr>
        <b/>
        <i/>
        <sz val="9"/>
        <rFont val="Arial"/>
        <family val="2"/>
      </rPr>
      <t xml:space="preserve"> &gt;&gt;Q22</t>
    </r>
  </si>
  <si>
    <t>CR is not available right now…..............</t>
  </si>
  <si>
    <t>&gt;&gt;Q18</t>
  </si>
  <si>
    <r>
      <rPr>
        <sz val="9"/>
        <rFont val="Arial"/>
        <family val="2"/>
      </rPr>
      <t>20a.</t>
    </r>
    <r>
      <rPr>
        <b/>
        <sz val="9"/>
        <rFont val="Arial"/>
        <family val="2"/>
      </rPr>
      <t xml:space="preserve"> </t>
    </r>
  </si>
  <si>
    <r>
      <rPr>
        <b/>
        <i/>
        <sz val="9"/>
        <rFont val="Arial"/>
        <family val="2"/>
      </rPr>
      <t>[if survey is administered in person]</t>
    </r>
    <r>
      <rPr>
        <b/>
        <sz val="9"/>
        <rFont val="Arial"/>
        <family val="2"/>
      </rPr>
      <t xml:space="preserve"> Are you asking for verbal or written consent?</t>
    </r>
  </si>
  <si>
    <t>&gt;&gt;end survey 
&amp; stop trying 
to reach CR</t>
  </si>
  <si>
    <t xml:space="preserve">                                                              She is too busy….....................................................................................</t>
  </si>
  <si>
    <t xml:space="preserve">                                                              She went to boarding school and has no phone there…................................</t>
  </si>
  <si>
    <t xml:space="preserve">                                                              She moved within Uganda and has no phone there…..............................</t>
  </si>
  <si>
    <t xml:space="preserve">                                                              No clear reason given (indirect refusal)……................................................</t>
  </si>
  <si>
    <t xml:space="preserve">                                                              Other (specify)______________________________.......................</t>
  </si>
  <si>
    <t xml:space="preserve">Over the phone…..................................
</t>
  </si>
  <si>
    <t>In person…............................................</t>
  </si>
  <si>
    <t>_________________________________________________________________________________________________________________________________________________________</t>
  </si>
  <si>
    <r>
      <rPr>
        <sz val="9"/>
        <rFont val="Arial"/>
        <family val="2"/>
      </rPr>
      <t>19b.</t>
    </r>
    <r>
      <rPr>
        <b/>
        <i/>
        <sz val="9"/>
        <rFont val="Arial"/>
        <family val="2"/>
      </rPr>
      <t xml:space="preserve"> [if age is &lt;rapid reassessment age or &gt;2+rapid reassessment age] </t>
    </r>
    <r>
      <rPr>
        <b/>
        <sz val="9"/>
        <rFont val="Arial"/>
        <family val="2"/>
      </rPr>
      <t>You just entered that the CR is younger or 2+ years older than she was at rapid reassessment. Please explain how this is possible OR go back and edit if you entered the wrong age by mistake:</t>
    </r>
  </si>
  <si>
    <t xml:space="preserve">
&gt;&gt;Q13</t>
  </si>
  <si>
    <t>Refusal: Phone answered and correct household reached, but CR will never be able to talk to enumerator during the study period….....................................................................................</t>
  </si>
  <si>
    <t>Indirect refusal: Phone answered and correct household reached, but CR (or her guardian if non-emancipated minor)  asked to call later and missed at least 5 appointments or hung up calls at least 5 times after first conversation...........................................................................................</t>
  </si>
  <si>
    <t>What ELA club?</t>
  </si>
  <si>
    <t>&gt;&gt;Q5</t>
  </si>
  <si>
    <t>Do you still have any in savings?</t>
  </si>
  <si>
    <t>Refused…........................................</t>
  </si>
  <si>
    <t>How much do you still have approximately?</t>
  </si>
  <si>
    <t>Did you have to give some of this cash to friends and family?</t>
  </si>
  <si>
    <t>Were you able to choose how any of the cash was spent?</t>
  </si>
  <si>
    <t>________________________________________</t>
  </si>
  <si>
    <t>(Refused=-97; DK=-99)</t>
  </si>
  <si>
    <t>How did you spend it?</t>
  </si>
  <si>
    <t>&gt;&gt;Q8</t>
  </si>
  <si>
    <t>Don't know…....................................</t>
  </si>
  <si>
    <t>COVID-19</t>
  </si>
  <si>
    <t>Many, including my own………………………..……………………………</t>
  </si>
  <si>
    <t>Many, but not my own………………………………………...…………………………………………</t>
  </si>
  <si>
    <t>Some………………………………………...…………………………………………</t>
  </si>
  <si>
    <t>Few………………………………………...…………………………………………</t>
  </si>
  <si>
    <t>None………………………………………...…………………………………………</t>
  </si>
  <si>
    <t>a. Many people have lost their jobs or their ability to earn wages, and some have lost their business.</t>
  </si>
  <si>
    <t>b. People are unable to bank or get cash for daily expenses</t>
  </si>
  <si>
    <t>c. Families cannot afford to buy enough food to eat</t>
  </si>
  <si>
    <t>d. Many schools have closed, and the children are unable to continue their studies at home</t>
  </si>
  <si>
    <t>e. There is more violence against children (such as spanking or hitting) in the household</t>
  </si>
  <si>
    <t>f. There is more violence or other abuse towards women from their husbands or from other family members including in-laws</t>
  </si>
  <si>
    <t>g. There is more violence or mistreatment from police against people who are out on the streets during social containment</t>
  </si>
  <si>
    <t>h. People are drinking more and/or using drugs more</t>
  </si>
  <si>
    <t>i. More people are becoming very anxious or depressed</t>
  </si>
  <si>
    <t>j. There is more violence among people in the community</t>
  </si>
  <si>
    <t>[ __ __]</t>
  </si>
  <si>
    <t>[1= Yes, 0= No, -97=Refused, -99=DK]</t>
  </si>
  <si>
    <t>Yes, diagnosed…...........................................</t>
  </si>
  <si>
    <t>Yes, suspect…......................................................</t>
  </si>
  <si>
    <t>Yes , temperature…...............................................................</t>
  </si>
  <si>
    <t>Yes, checked for symptoms…...............................................</t>
  </si>
  <si>
    <t>Yes , tested someone in the household…..........</t>
  </si>
  <si>
    <t>Refused…....................................................................</t>
  </si>
  <si>
    <t>Don't know…................................................................................</t>
  </si>
  <si>
    <t>Note:  Q1-2 are adapted from the EMERGE COVID-19 and Gender Survey Questions (Center on Gender Equity &amp; Health, 2020).
Q3-5 are adapted from Baird, S., Małachowska, A. and Jones, N. (2020) Covid-19 phone survey (round 1). Adult female module. London: Gender and Adolescence: Global Evidence.</t>
  </si>
  <si>
    <t>Could you please explain how it changed how much you have in savings, gave to friends or family or how you spent it?</t>
  </si>
  <si>
    <t>In person sessions only…...............................</t>
  </si>
  <si>
    <t>Teletherapy sessions only…........................</t>
  </si>
  <si>
    <t>Both in-person and teletherapy…...............</t>
  </si>
  <si>
    <r>
      <rPr>
        <b/>
        <sz val="9"/>
        <rFont val="Arial"/>
        <family val="2"/>
      </rPr>
      <t xml:space="preserve">Ask for best time of the day and day of the week to call and make call appointment. Note down number and day/time          </t>
    </r>
    <r>
      <rPr>
        <b/>
        <i/>
        <sz val="9"/>
        <rFont val="Arial"/>
        <family val="2"/>
      </rPr>
      <t xml:space="preserve">                                               &gt;&gt;end survey and try reaching CR again on call appointment made</t>
    </r>
  </si>
  <si>
    <r>
      <t>Am I speaking with</t>
    </r>
    <r>
      <rPr>
        <i/>
        <sz val="9"/>
        <rFont val="Arial"/>
        <family val="2"/>
      </rPr>
      <t xml:space="preserve"> [CR name] </t>
    </r>
    <r>
      <rPr>
        <sz val="9"/>
        <rFont val="Arial"/>
        <family val="2"/>
      </rPr>
      <t>or her guardian?</t>
    </r>
  </si>
  <si>
    <r>
      <t xml:space="preserve">Would you mind telling me how old is </t>
    </r>
    <r>
      <rPr>
        <i/>
        <sz val="9"/>
        <rFont val="Arial"/>
        <family val="2"/>
      </rPr>
      <t>[CR name]</t>
    </r>
    <r>
      <rPr>
        <sz val="9"/>
        <rFont val="Arial"/>
        <family val="2"/>
      </rPr>
      <t>?</t>
    </r>
  </si>
  <si>
    <r>
      <t xml:space="preserve">[____|____]  </t>
    </r>
    <r>
      <rPr>
        <b/>
        <i/>
        <sz val="9"/>
        <rFont val="Arial"/>
        <family val="2"/>
      </rPr>
      <t>(Ref=-97, DK=-99)</t>
    </r>
  </si>
  <si>
    <r>
      <t xml:space="preserve">[___|___] children
</t>
    </r>
    <r>
      <rPr>
        <b/>
        <i/>
        <sz val="9"/>
        <rFont val="Arial"/>
        <family val="2"/>
      </rPr>
      <t>(As many as possible = -77; No preference/God's will = -78; Ref = -97, DK = -99)</t>
    </r>
  </si>
  <si>
    <t>How many times have you been pregnant?</t>
  </si>
  <si>
    <t>&gt;&gt;Q10</t>
  </si>
  <si>
    <t>Did you have sex at any point during the Corona outbreak in Uganda?</t>
  </si>
  <si>
    <t>Do you think the Corona pandemic changed how much of the cash you still have in savings, gave to friends or family or how you spent it?</t>
  </si>
  <si>
    <t xml:space="preserve">In your community, which of the following has increased since the start of the Corona pandemic and the social containment efforts to control the spread of the virus (e.g., lockdowns, curfews, etc.)? </t>
  </si>
  <si>
    <t>Not at all…...................................................................</t>
  </si>
  <si>
    <t>Not much…..................................................................</t>
  </si>
  <si>
    <t>A little bit…..................................................................</t>
  </si>
  <si>
    <t>A great deal…...............................................................</t>
  </si>
  <si>
    <t xml:space="preserve">[___|___] </t>
  </si>
  <si>
    <t>11a. How much time you spend doing chores</t>
  </si>
  <si>
    <t>11e. Who you want to be friends with</t>
  </si>
  <si>
    <t>11f. What to do in your free time</t>
  </si>
  <si>
    <t>11g. Leaving the house</t>
  </si>
  <si>
    <t>11i. How your own income is spent</t>
  </si>
  <si>
    <r>
      <rPr>
        <b/>
        <i/>
        <sz val="10"/>
        <rFont val="Arial"/>
        <family val="2"/>
      </rPr>
      <t>After each statement, Read:</t>
    </r>
    <r>
      <rPr>
        <sz val="10"/>
        <rFont val="Arial"/>
        <family val="2"/>
      </rPr>
      <t xml:space="preserve"> Not at all, Several Days, More than half of the days, Nearly every day</t>
    </r>
  </si>
  <si>
    <r>
      <rPr>
        <b/>
        <i/>
        <sz val="9"/>
        <rFont val="Arial"/>
        <family val="2"/>
      </rPr>
      <t>Read</t>
    </r>
    <r>
      <rPr>
        <b/>
        <sz val="9"/>
        <rFont val="Arial"/>
        <family val="2"/>
      </rPr>
      <t xml:space="preserve">: </t>
    </r>
    <r>
      <rPr>
        <sz val="9"/>
        <rFont val="Arial"/>
        <family val="2"/>
      </rPr>
      <t xml:space="preserve">Now I want to ask you some questions about your feelings.  First, I am going to ask you a series of questions about how you have been feeling for the last two weeks. 
</t>
    </r>
    <r>
      <rPr>
        <b/>
        <sz val="9"/>
        <rFont val="Arial"/>
        <family val="2"/>
      </rPr>
      <t xml:space="preserve">
</t>
    </r>
  </si>
  <si>
    <t>Have you ever heard of Strong Minds' therapy sessions? These are sessions where individuals share the problems they are going through and find solutions on how to deal with them. The sessions may take place either in person, in a room with a group of people, or over the phone, which is called "teletherapy".</t>
  </si>
  <si>
    <r>
      <t xml:space="preserve">What kind of sessions did you attend? </t>
    </r>
    <r>
      <rPr>
        <b/>
        <i/>
        <sz val="9"/>
        <rFont val="Arial"/>
        <family val="2"/>
      </rPr>
      <t>Read options aloud, unless specified</t>
    </r>
  </si>
  <si>
    <r>
      <rPr>
        <b/>
        <i/>
        <sz val="9"/>
        <rFont val="Arial"/>
        <family val="2"/>
      </rPr>
      <t>Do not read aloud:</t>
    </r>
    <r>
      <rPr>
        <sz val="9"/>
        <rFont val="Arial"/>
        <family val="2"/>
      </rPr>
      <t xml:space="preserve"> Refused….............</t>
    </r>
  </si>
  <si>
    <r>
      <t xml:space="preserve">How many teletherapy sessions have you attended?
</t>
    </r>
    <r>
      <rPr>
        <b/>
        <i/>
        <sz val="9"/>
        <rFont val="Arial"/>
        <family val="2"/>
      </rPr>
      <t>If respondent does not remember ask for an estimate</t>
    </r>
  </si>
  <si>
    <r>
      <rPr>
        <b/>
        <i/>
        <sz val="9"/>
        <rFont val="Arial"/>
        <family val="2"/>
      </rPr>
      <t>[If Q3 not=2]</t>
    </r>
    <r>
      <rPr>
        <sz val="9"/>
        <rFont val="Arial"/>
        <family val="2"/>
      </rPr>
      <t xml:space="preserve"> How many in-person therapy sessions did you attend? </t>
    </r>
    <r>
      <rPr>
        <b/>
        <i/>
        <sz val="9"/>
        <rFont val="Arial"/>
        <family val="2"/>
      </rPr>
      <t>If respondent does not remember ask for an estimate</t>
    </r>
  </si>
  <si>
    <r>
      <rPr>
        <b/>
        <sz val="9"/>
        <rFont val="Arial"/>
        <family val="2"/>
      </rPr>
      <t xml:space="preserve">Read: </t>
    </r>
    <r>
      <rPr>
        <sz val="9"/>
        <rFont val="Arial"/>
        <family val="2"/>
      </rPr>
      <t>Now I will read a list of statements dealing with general feelings about yourself. Please show me how these statements describe your feeling</t>
    </r>
  </si>
  <si>
    <r>
      <rPr>
        <b/>
        <u/>
        <sz val="9"/>
        <rFont val="Arial"/>
        <family val="2"/>
      </rPr>
      <t>Codes for Q1-Q10</t>
    </r>
    <r>
      <rPr>
        <b/>
        <sz val="9"/>
        <rFont val="Arial"/>
        <family val="2"/>
      </rPr>
      <t xml:space="preserve">
</t>
    </r>
    <r>
      <rPr>
        <sz val="9"/>
        <rFont val="Arial"/>
        <family val="2"/>
      </rPr>
      <t xml:space="preserve">                                                       </t>
    </r>
  </si>
  <si>
    <r>
      <t xml:space="preserve">-97= </t>
    </r>
    <r>
      <rPr>
        <b/>
        <i/>
        <sz val="9"/>
        <rFont val="Arial"/>
        <family val="2"/>
      </rPr>
      <t>(Do not read aloud):</t>
    </r>
    <r>
      <rPr>
        <sz val="9"/>
        <rFont val="Arial"/>
        <family val="2"/>
      </rPr>
      <t xml:space="preserve"> Refused </t>
    </r>
  </si>
  <si>
    <r>
      <t xml:space="preserve">-99= </t>
    </r>
    <r>
      <rPr>
        <b/>
        <i/>
        <sz val="9"/>
        <rFont val="Arial"/>
        <family val="2"/>
      </rPr>
      <t>(Do not read aloud):</t>
    </r>
    <r>
      <rPr>
        <sz val="9"/>
        <rFont val="Arial"/>
        <family val="2"/>
      </rPr>
      <t xml:space="preserve"> Don't know</t>
    </r>
  </si>
  <si>
    <r>
      <rPr>
        <b/>
        <i/>
        <sz val="10"/>
        <rFont val="Arial"/>
        <family val="2"/>
      </rPr>
      <t>For each statement, Read:</t>
    </r>
    <r>
      <rPr>
        <sz val="10"/>
        <rFont val="Arial"/>
        <family val="2"/>
      </rPr>
      <t xml:space="preserve"> Do you Strongly Agree, Agree, Disagree or Strongly Disagree with the following statement about yourself: </t>
    </r>
    <r>
      <rPr>
        <b/>
        <i/>
        <sz val="10"/>
        <rFont val="Arial"/>
        <family val="2"/>
      </rPr>
      <t>[READ STATEMENT]</t>
    </r>
    <r>
      <rPr>
        <sz val="10"/>
        <rFont val="Arial"/>
        <family val="2"/>
      </rPr>
      <t>.</t>
    </r>
    <r>
      <rPr>
        <b/>
        <i/>
        <sz val="10"/>
        <rFont val="Arial"/>
        <family val="2"/>
      </rPr>
      <t xml:space="preserve"> 
If the respondent answers ‘agree’ please say, "do you strongly agree or just agree?".  If the respondent answers ‘disagree’ please say, "do you strongly disagree or just disagree?" </t>
    </r>
  </si>
  <si>
    <r>
      <t>[___|___]</t>
    </r>
    <r>
      <rPr>
        <i/>
        <sz val="9"/>
        <rFont val="Arial"/>
        <family val="2"/>
      </rPr>
      <t xml:space="preserve">
</t>
    </r>
    <r>
      <rPr>
        <b/>
        <i/>
        <sz val="9"/>
        <rFont val="Arial"/>
        <family val="2"/>
      </rPr>
      <t>(Ref = -97; DK = -99)</t>
    </r>
  </si>
  <si>
    <r>
      <t>[___|___]</t>
    </r>
    <r>
      <rPr>
        <b/>
        <i/>
        <sz val="9"/>
        <rFont val="Arial"/>
        <family val="2"/>
      </rPr>
      <t xml:space="preserve">
(Ref = -97; DK = -99)</t>
    </r>
  </si>
  <si>
    <r>
      <t xml:space="preserve">Read: </t>
    </r>
    <r>
      <rPr>
        <sz val="9"/>
        <rFont val="Arial"/>
        <family val="2"/>
      </rPr>
      <t>Now I would like to learn how much say you think you have in the following issues in your family. Please tell me whether you think you have a great deal of say, a little bit, not much, or none at all.</t>
    </r>
    <r>
      <rPr>
        <b/>
        <i/>
        <sz val="9"/>
        <rFont val="Arial"/>
        <family val="2"/>
      </rPr>
      <t xml:space="preserve"> Read response options aloud after each statement, unless otherwise noted.</t>
    </r>
  </si>
  <si>
    <r>
      <rPr>
        <b/>
        <i/>
        <sz val="9"/>
        <rFont val="Arial"/>
        <family val="2"/>
      </rPr>
      <t xml:space="preserve">Do not read aloud: </t>
    </r>
    <r>
      <rPr>
        <sz val="9"/>
        <rFont val="Arial"/>
        <family val="2"/>
      </rPr>
      <t>Refused…...................................</t>
    </r>
  </si>
  <si>
    <r>
      <t xml:space="preserve">Do not read aloud: </t>
    </r>
    <r>
      <rPr>
        <sz val="9"/>
        <rFont val="Arial"/>
        <family val="2"/>
      </rPr>
      <t>N/A / CR lives independently…...</t>
    </r>
  </si>
  <si>
    <r>
      <t xml:space="preserve">Do not read aloud: </t>
    </r>
    <r>
      <rPr>
        <sz val="9"/>
        <rFont val="Arial"/>
        <family val="2"/>
      </rPr>
      <t>Don't know</t>
    </r>
    <r>
      <rPr>
        <i/>
        <sz val="9"/>
        <rFont val="Arial"/>
        <family val="2"/>
      </rPr>
      <t>….............................</t>
    </r>
  </si>
  <si>
    <r>
      <t xml:space="preserve">11b. </t>
    </r>
    <r>
      <rPr>
        <b/>
        <i/>
        <sz val="9"/>
        <rFont val="Arial"/>
        <family val="2"/>
      </rPr>
      <t>(If never married)</t>
    </r>
    <r>
      <rPr>
        <sz val="9"/>
        <rFont val="Arial"/>
        <family val="2"/>
      </rPr>
      <t xml:space="preserve"> How much education you will get</t>
    </r>
  </si>
  <si>
    <r>
      <t xml:space="preserve">11c. </t>
    </r>
    <r>
      <rPr>
        <b/>
        <i/>
        <sz val="9"/>
        <rFont val="Arial"/>
        <family val="2"/>
      </rPr>
      <t>(If never married)</t>
    </r>
    <r>
      <rPr>
        <sz val="9"/>
        <rFont val="Arial"/>
        <family val="2"/>
      </rPr>
      <t xml:space="preserve"> When to marry</t>
    </r>
  </si>
  <si>
    <r>
      <t>11d.</t>
    </r>
    <r>
      <rPr>
        <b/>
        <i/>
        <sz val="9"/>
        <rFont val="Arial"/>
        <family val="2"/>
      </rPr>
      <t xml:space="preserve"> (If never married)</t>
    </r>
    <r>
      <rPr>
        <sz val="9"/>
        <rFont val="Arial"/>
        <family val="2"/>
      </rPr>
      <t xml:space="preserve"> Who to marry</t>
    </r>
  </si>
  <si>
    <r>
      <t xml:space="preserve">11j. </t>
    </r>
    <r>
      <rPr>
        <b/>
        <i/>
        <sz val="9"/>
        <rFont val="Arial"/>
        <family val="2"/>
      </rPr>
      <t xml:space="preserve">(If married) </t>
    </r>
    <r>
      <rPr>
        <sz val="9"/>
        <rFont val="Arial"/>
        <family val="2"/>
      </rPr>
      <t>How your partner's income is spent</t>
    </r>
  </si>
  <si>
    <r>
      <rPr>
        <b/>
        <i/>
        <sz val="9"/>
        <rFont val="Arial"/>
        <family val="2"/>
      </rPr>
      <t>Read</t>
    </r>
    <r>
      <rPr>
        <b/>
        <sz val="9"/>
        <rFont val="Arial"/>
        <family val="2"/>
      </rPr>
      <t>:</t>
    </r>
    <r>
      <rPr>
        <sz val="9"/>
        <rFont val="Arial"/>
        <family val="2"/>
      </rPr>
      <t xml:space="preserve"> Now I will read a list of statements. Please tell me if the statement is not at all true, hardly true, moderately true or exactly true.
</t>
    </r>
  </si>
  <si>
    <r>
      <rPr>
        <b/>
        <u/>
        <sz val="9"/>
        <rFont val="Arial"/>
        <family val="2"/>
      </rPr>
      <t>CODES FOR Q2-11</t>
    </r>
    <r>
      <rPr>
        <b/>
        <sz val="9"/>
        <rFont val="Arial"/>
        <family val="2"/>
      </rPr>
      <t xml:space="preserve">
</t>
    </r>
    <r>
      <rPr>
        <sz val="9"/>
        <rFont val="Arial"/>
        <family val="2"/>
      </rPr>
      <t>1= Not at all true                                      
2= Hardly True</t>
    </r>
  </si>
  <si>
    <r>
      <t xml:space="preserve">-97= </t>
    </r>
    <r>
      <rPr>
        <b/>
        <i/>
        <sz val="9"/>
        <rFont val="Arial"/>
        <family val="2"/>
      </rPr>
      <t>(Do not read aloud):</t>
    </r>
    <r>
      <rPr>
        <sz val="9"/>
        <rFont val="Arial"/>
        <family val="2"/>
      </rPr>
      <t xml:space="preserve"> Refused</t>
    </r>
  </si>
  <si>
    <r>
      <t xml:space="preserve">-99= </t>
    </r>
    <r>
      <rPr>
        <b/>
        <i/>
        <sz val="9"/>
        <rFont val="Arial"/>
        <family val="2"/>
      </rPr>
      <t xml:space="preserve">(Do not read aloud): </t>
    </r>
    <r>
      <rPr>
        <sz val="9"/>
        <rFont val="Arial"/>
        <family val="2"/>
      </rPr>
      <t>Don't know</t>
    </r>
  </si>
  <si>
    <r>
      <t xml:space="preserve">Do you personally know of anyone in Uganda who has been diagnosed with Corona or you suspect to have had Corona? </t>
    </r>
    <r>
      <rPr>
        <b/>
        <i/>
        <sz val="9"/>
        <rFont val="Arial"/>
        <family val="2"/>
      </rPr>
      <t>Note if answers both diagnosed and suspected please select both</t>
    </r>
  </si>
  <si>
    <r>
      <t xml:space="preserve">Do you personally know of anyone in Uganda who has died of Corona or you suspect to have died from Corona? </t>
    </r>
    <r>
      <rPr>
        <b/>
        <i/>
        <sz val="9"/>
        <rFont val="Arial"/>
        <family val="2"/>
      </rPr>
      <t>Note if answers both diagnosed and suspected please select both.</t>
    </r>
  </si>
  <si>
    <r>
      <t>Has someone come to your door to test you or other household members for Corona, or taken temperatures or checked you or other household members for symptoms (e.g. asked about fever, dry cough, difficulty breathing or shortness of breath, chills, repeated shaking with chills, muscle pain, headache, sore throat, or new loss of taste or smell)?</t>
    </r>
    <r>
      <rPr>
        <b/>
        <i/>
        <sz val="9"/>
        <rFont val="Arial"/>
        <family val="2"/>
      </rPr>
      <t xml:space="preserve">  Read all answer options aloud unless otherwise specified. Select all that apply.</t>
    </r>
  </si>
  <si>
    <t>Qualification</t>
  </si>
  <si>
    <r>
      <rPr>
        <b/>
        <u/>
        <sz val="9"/>
        <rFont val="Arial"/>
        <family val="2"/>
      </rPr>
      <t>Codes for Q1-Q8</t>
    </r>
    <r>
      <rPr>
        <b/>
        <sz val="9"/>
        <rFont val="Arial"/>
        <family val="2"/>
      </rPr>
      <t xml:space="preserve">
</t>
    </r>
    <r>
      <rPr>
        <sz val="9"/>
        <rFont val="Arial"/>
        <family val="2"/>
      </rPr>
      <t xml:space="preserve">0 = No                               
1 = Some days                                                         </t>
    </r>
  </si>
  <si>
    <t>Codes for Q11a-j</t>
  </si>
  <si>
    <t>Do you have female friends of your own age, who are not members of your household, that you trust, and with whom you can talk about feelings and personal matters, or call on for help?</t>
  </si>
  <si>
    <t>Yes……………………………………………</t>
  </si>
  <si>
    <t>No……………………………………………….</t>
  </si>
  <si>
    <t>Refused..............……………………………..</t>
  </si>
  <si>
    <t xml:space="preserve">-97              </t>
  </si>
  <si>
    <t>Don't know…………………………………………………</t>
  </si>
  <si>
    <t>Talked with other people in your area about a serious problem affecting the community?</t>
  </si>
  <si>
    <t>Taken action with others about a serious problem affecting the community?</t>
  </si>
  <si>
    <r>
      <rPr>
        <b/>
        <i/>
        <sz val="10"/>
        <rFont val="Arial"/>
        <family val="2"/>
      </rPr>
      <t xml:space="preserve">Read: </t>
    </r>
    <r>
      <rPr>
        <sz val="10"/>
        <rFont val="Arial"/>
        <family val="2"/>
      </rPr>
      <t xml:space="preserve">Let's talk about a hypothetical situation. Suppose you have earned Shs 90.000 for work that you have done for a </t>
    </r>
    <r>
      <rPr>
        <i/>
        <u/>
        <sz val="10"/>
        <rFont val="Arial"/>
        <family val="2"/>
      </rPr>
      <t>trustworthy</t>
    </r>
    <r>
      <rPr>
        <sz val="10"/>
        <rFont val="Arial"/>
        <family val="2"/>
      </rPr>
      <t xml:space="preserve"> neighbor during the last week. The neighbor gives you an option for how he pays you for this work. One option is that you get paid today. The alternative option will be to get a slightly higher payment of 110,000 Shs in a month from now.</t>
    </r>
  </si>
  <si>
    <t>SMU 1Yr Follow Up</t>
  </si>
  <si>
    <t>Survey Code Sheet</t>
  </si>
  <si>
    <r>
      <rPr>
        <sz val="9"/>
        <rFont val="Arial"/>
        <family val="2"/>
      </rPr>
      <t xml:space="preserve">      6c.</t>
    </r>
    <r>
      <rPr>
        <b/>
        <i/>
        <sz val="9"/>
        <rFont val="Arial"/>
        <family val="2"/>
      </rPr>
      <t xml:space="preserve"> </t>
    </r>
    <r>
      <rPr>
        <b/>
        <sz val="9"/>
        <rFont val="Arial"/>
        <family val="2"/>
      </rPr>
      <t xml:space="preserve">Enumerator, here is the previously collected information on the core respondent: </t>
    </r>
    <r>
      <rPr>
        <b/>
        <i/>
        <sz val="9"/>
        <rFont val="Arial"/>
        <family val="2"/>
      </rPr>
      <t xml:space="preserve">
                                                                                   </t>
    </r>
    <r>
      <rPr>
        <b/>
        <sz val="9"/>
        <rFont val="Arial"/>
        <family val="2"/>
      </rPr>
      <t>CR's Name:</t>
    </r>
    <r>
      <rPr>
        <b/>
        <i/>
        <sz val="9"/>
        <rFont val="Arial"/>
        <family val="2"/>
      </rPr>
      <t xml:space="preserve"> [previously collected name]
                                                                                   </t>
    </r>
    <r>
      <rPr>
        <b/>
        <sz val="9"/>
        <rFont val="Arial"/>
        <family val="2"/>
      </rPr>
      <t>CR's Age:</t>
    </r>
    <r>
      <rPr>
        <b/>
        <i/>
        <sz val="9"/>
        <rFont val="Arial"/>
        <family val="2"/>
      </rPr>
      <t xml:space="preserve"> [previously collected age]
                                                                                   </t>
    </r>
    <r>
      <rPr>
        <b/>
        <sz val="9"/>
        <rFont val="Arial"/>
        <family val="2"/>
      </rPr>
      <t>CR's Status: [adult / emancipated / non-emancipated / missing]</t>
    </r>
  </si>
  <si>
    <r>
      <t xml:space="preserve">Enumerator, please call this number: </t>
    </r>
    <r>
      <rPr>
        <b/>
        <i/>
        <sz val="9"/>
        <rFont val="Arial"/>
        <family val="2"/>
      </rPr>
      <t xml:space="preserve">[number] </t>
    </r>
    <r>
      <rPr>
        <b/>
        <sz val="9"/>
        <rFont val="Arial"/>
        <family val="2"/>
      </rPr>
      <t>which belongs to</t>
    </r>
    <r>
      <rPr>
        <b/>
        <i/>
        <sz val="9"/>
        <rFont val="Arial"/>
        <family val="2"/>
      </rPr>
      <t xml:space="preserve"> [phone owner]</t>
    </r>
    <r>
      <rPr>
        <b/>
        <sz val="9"/>
        <rFont val="Arial"/>
        <family val="2"/>
      </rPr>
      <t xml:space="preserve">. If anybody answers please read: 
</t>
    </r>
    <r>
      <rPr>
        <sz val="9"/>
        <rFont val="Arial"/>
        <family val="2"/>
      </rPr>
      <t>Hi, this is [enumerator name] calling to talk with [CR name]. May I speak with her/her guardian?</t>
    </r>
  </si>
  <si>
    <r>
      <rPr>
        <b/>
        <sz val="9"/>
        <rFont val="Arial"/>
        <family val="2"/>
      </rPr>
      <t>Phone owner:</t>
    </r>
    <r>
      <rPr>
        <sz val="9"/>
        <rFont val="Arial"/>
        <family val="2"/>
      </rPr>
      <t>________________________</t>
    </r>
  </si>
  <si>
    <t xml:space="preserve">         &gt;&gt;go back to Q8</t>
  </si>
  <si>
    <t>Yes, I lead my own group….......................</t>
  </si>
  <si>
    <t>Yes, I think I could start my own group…...........................................</t>
  </si>
  <si>
    <t>Daily….............................................</t>
  </si>
  <si>
    <t>Weekly…..............................................</t>
  </si>
  <si>
    <t>Monthly…..............................................</t>
  </si>
  <si>
    <t>A few times a year…...............................</t>
  </si>
  <si>
    <r>
      <rPr>
        <b/>
        <i/>
        <sz val="9"/>
        <rFont val="Arial"/>
        <family val="2"/>
      </rPr>
      <t>[If Q3 not=2]</t>
    </r>
    <r>
      <rPr>
        <sz val="9"/>
        <rFont val="Arial"/>
        <family val="2"/>
      </rPr>
      <t xml:space="preserve"> When was the last time you attended a group therapy session in person from Strong Minds? </t>
    </r>
  </si>
  <si>
    <t>Have you stopped attending the sessions or are you still receiving therapy?</t>
  </si>
  <si>
    <t>Are you receiving any supervision from Strong Minds?</t>
  </si>
  <si>
    <t>Do you now lead therapy sessions similar to the ones you attended or do you think you could start a therapy group of your own?</t>
  </si>
  <si>
    <t>After you stopped attending the Strong Minds sessions, have you been helping others in your community using the skills you learned?</t>
  </si>
  <si>
    <t>Should be attending in-person sessions but cannot due to Corona (and no teletherapy)......</t>
  </si>
  <si>
    <t>Still receiving therapy (either in-person or teletherapy)…...........</t>
  </si>
  <si>
    <r>
      <t xml:space="preserve">In your community, how many households do you think have been affected by infection from Corona (the virus causing COVID19), with someone in the household becoming sick? </t>
    </r>
    <r>
      <rPr>
        <b/>
        <i/>
        <sz val="9"/>
        <rFont val="Arial"/>
        <family val="2"/>
      </rPr>
      <t>Read answer options aloud unless otherwise specified</t>
    </r>
  </si>
  <si>
    <t>Hung up the phone (unknown reason) and is no longer picking up calls………………………….........</t>
  </si>
  <si>
    <t>11h. Being involved in income generating activities</t>
  </si>
  <si>
    <r>
      <t xml:space="preserve">[If currently speaking with CR&gt;&gt;Q18. If currently speaking to caregiver read:] </t>
    </r>
    <r>
      <rPr>
        <sz val="9"/>
        <rFont val="Arial"/>
        <family val="2"/>
      </rPr>
      <t>May I please speak directly with [CR name]?</t>
    </r>
  </si>
  <si>
    <t>[If interview is being administered in person] Is the location of this household rural, peri-urban or urban?</t>
  </si>
  <si>
    <t>&gt;&gt;instr after Q9</t>
  </si>
  <si>
    <t>Please ask to speak with the CR we seek or the caregiver. If not available / not possible, please ask for a better time and day to call / visit</t>
  </si>
  <si>
    <t>&gt;&gt;Q11</t>
  </si>
  <si>
    <r>
      <rPr>
        <b/>
        <i/>
        <sz val="9"/>
        <rFont val="Arial"/>
        <family val="2"/>
      </rPr>
      <t>[if no additional number were collected&gt;&gt;instr after Q11, otherwise:]</t>
    </r>
    <r>
      <rPr>
        <b/>
        <sz val="9"/>
        <rFont val="Arial"/>
        <family val="2"/>
      </rPr>
      <t xml:space="preserve"> Please go back to Q8 and repeat with next contact number collected. </t>
    </r>
  </si>
  <si>
    <r>
      <t xml:space="preserve">11. </t>
    </r>
    <r>
      <rPr>
        <b/>
        <sz val="9"/>
        <rFont val="Arial"/>
        <family val="2"/>
      </rPr>
      <t>Why will CR never be able to talk?</t>
    </r>
  </si>
  <si>
    <t>Please give a detailed description of where the house that you will be moving to is located. Include names of landmarks, churches, nearby schools, distance from road etc.</t>
  </si>
  <si>
    <t>Displayed serious problems speaking or understanding the language…………………</t>
  </si>
  <si>
    <t>Did the respondent seem uncomfortable answering any questions?</t>
  </si>
  <si>
    <t>Yes…………………………………………………………………………………..</t>
  </si>
  <si>
    <t>&gt;&gt; Q8</t>
  </si>
  <si>
    <t>Do you feel that the CR had privacy during the call?</t>
  </si>
  <si>
    <t>&gt;&gt; Q9</t>
  </si>
  <si>
    <t>No………………………………………………………………………….</t>
  </si>
  <si>
    <t>Unsure…………………………………………………………………………………….</t>
  </si>
  <si>
    <t>Did any other household members contribute to or interrupt the interview?</t>
  </si>
  <si>
    <t>&gt;&gt; Q10</t>
  </si>
  <si>
    <t>Did the call drop off at any point during the interview?</t>
  </si>
  <si>
    <t>Yes…............................................................................</t>
  </si>
  <si>
    <t>[___|___|</t>
  </si>
  <si>
    <t>At respondent's home…………………………………………………………………………</t>
  </si>
  <si>
    <t>At respondent's work ……………………………………………………………………………………</t>
  </si>
  <si>
    <t>At Ela club…………………………………….</t>
  </si>
  <si>
    <t>At BRAC branch……………………………….</t>
  </si>
  <si>
    <t>Phone answered: Person who answered cannot help up find the CR (does not know CR or has no way to contact her)…..............................................................................</t>
  </si>
  <si>
    <t>Currently, how many biological children who are alive do have in total?</t>
  </si>
  <si>
    <r>
      <t xml:space="preserve">0      </t>
    </r>
    <r>
      <rPr>
        <b/>
        <i/>
        <sz val="9"/>
        <rFont val="Arial"/>
        <family val="2"/>
      </rPr>
      <t>&gt;&gt; Q9</t>
    </r>
  </si>
  <si>
    <r>
      <t xml:space="preserve">[If info on location was collected] Enumerator, ask the respondent to confirm that the following information regarding her household location is still correct:
       </t>
    </r>
    <r>
      <rPr>
        <sz val="9"/>
        <rFont val="Arial"/>
        <family val="2"/>
      </rPr>
      <t xml:space="preserve"> District</t>
    </r>
    <r>
      <rPr>
        <i/>
        <sz val="9"/>
        <rFont val="Arial"/>
        <family val="2"/>
      </rPr>
      <t>: [District name from baseline]</t>
    </r>
    <r>
      <rPr>
        <sz val="9"/>
        <rFont val="Arial"/>
        <family val="2"/>
      </rPr>
      <t xml:space="preserve">
        Nearby city/town:</t>
    </r>
    <r>
      <rPr>
        <i/>
        <sz val="9"/>
        <rFont val="Arial"/>
        <family val="2"/>
      </rPr>
      <t xml:space="preserve"> [Nearby city/town name from baseline]
</t>
    </r>
    <r>
      <rPr>
        <sz val="9"/>
        <rFont val="Arial"/>
        <family val="2"/>
      </rPr>
      <t xml:space="preserve">        Village: </t>
    </r>
    <r>
      <rPr>
        <i/>
        <sz val="9"/>
        <rFont val="Arial"/>
        <family val="2"/>
      </rPr>
      <t>[Nearby village from baseline]</t>
    </r>
    <r>
      <rPr>
        <sz val="9"/>
        <rFont val="Arial"/>
        <family val="2"/>
      </rPr>
      <t xml:space="preserve">
        Instructions to find household: </t>
    </r>
    <r>
      <rPr>
        <i/>
        <sz val="9"/>
        <rFont val="Arial"/>
        <family val="2"/>
      </rPr>
      <t>[Detailed description from
        baseline]</t>
    </r>
  </si>
  <si>
    <r>
      <t xml:space="preserve">-97         </t>
    </r>
    <r>
      <rPr>
        <b/>
        <i/>
        <sz val="9"/>
        <rFont val="Arial"/>
        <family val="2"/>
      </rPr>
      <t>&gt;&gt;Q9</t>
    </r>
  </si>
  <si>
    <r>
      <t xml:space="preserve">5a. </t>
    </r>
    <r>
      <rPr>
        <b/>
        <i/>
        <sz val="9"/>
        <rFont val="Arial"/>
        <family val="2"/>
      </rPr>
      <t>Specify which questions</t>
    </r>
  </si>
  <si>
    <r>
      <rPr>
        <sz val="9"/>
        <rFont val="Arial"/>
        <family val="2"/>
      </rPr>
      <t xml:space="preserve">6a. </t>
    </r>
    <r>
      <rPr>
        <b/>
        <i/>
        <sz val="9"/>
        <rFont val="Arial"/>
        <family val="2"/>
      </rPr>
      <t>Why do you think the CR did not have privacy?</t>
    </r>
  </si>
  <si>
    <r>
      <rPr>
        <sz val="9"/>
        <rFont val="Arial"/>
        <family val="2"/>
      </rPr>
      <t xml:space="preserve">7a. </t>
    </r>
    <r>
      <rPr>
        <b/>
        <i/>
        <sz val="9"/>
        <rFont val="Arial"/>
        <family val="2"/>
      </rPr>
      <t>Specify who contributed to or interrupted the interview.</t>
    </r>
  </si>
  <si>
    <r>
      <rPr>
        <sz val="9"/>
        <rFont val="Arial"/>
        <family val="2"/>
      </rPr>
      <t xml:space="preserve">8a. </t>
    </r>
    <r>
      <rPr>
        <b/>
        <i/>
        <sz val="9"/>
        <rFont val="Arial"/>
        <family val="2"/>
      </rPr>
      <t>Why are you not confident ?</t>
    </r>
  </si>
  <si>
    <r>
      <rPr>
        <sz val="9"/>
        <rFont val="Arial"/>
        <family val="2"/>
      </rPr>
      <t xml:space="preserve">9a. </t>
    </r>
    <r>
      <rPr>
        <b/>
        <i/>
        <sz val="9"/>
        <rFont val="Arial"/>
        <family val="2"/>
      </rPr>
      <t>How many times did the call drop off?</t>
    </r>
  </si>
  <si>
    <t>[If interview is being administered in person] Where was this interview conducted?</t>
  </si>
  <si>
    <r>
      <t xml:space="preserve">At respondent's school </t>
    </r>
    <r>
      <rPr>
        <b/>
        <i/>
        <sz val="9"/>
        <rFont val="Arial"/>
        <family val="2"/>
      </rPr>
      <t>(specify school name)</t>
    </r>
    <r>
      <rPr>
        <sz val="9"/>
        <rFont val="Arial"/>
        <family val="2"/>
      </rPr>
      <t xml:space="preserve"> _________________________________</t>
    </r>
  </si>
  <si>
    <t>2a. Do you feel that what you learned in your time with Strong Minds has helped you cope with the COVID-19 pandemic?</t>
  </si>
  <si>
    <t>&gt;&gt;Q3</t>
  </si>
  <si>
    <t>Have developed coping mechanisms to avoid getting angry…...............</t>
  </si>
  <si>
    <t>Can communicate better…........................................................................</t>
  </si>
  <si>
    <t>Better able to handle stress…........................................................................</t>
  </si>
  <si>
    <t>Refused….............</t>
  </si>
  <si>
    <t>Don't know….............</t>
  </si>
  <si>
    <t>Feel more optimistic when thinking about the future….......................................</t>
  </si>
  <si>
    <t>Have a group of friends I can rely on if I am in need…..................................................</t>
  </si>
  <si>
    <t>Other (specify)_________________________________________</t>
  </si>
  <si>
    <t>Have become more resourceful….........................................</t>
  </si>
  <si>
    <t>Agree……………………….……………………….……………………………………………………………………………………………………………………………..</t>
  </si>
  <si>
    <t>Partially agree……………………………………………………………</t>
  </si>
  <si>
    <t>Disagree….............................................................</t>
  </si>
  <si>
    <t>Are you still in touch with the mentor who ran the therapy sessions?</t>
  </si>
  <si>
    <t>&gt;&gt;Q14</t>
  </si>
  <si>
    <t>Has the cash transfer you received helped in any way with the effects of Covid-19?</t>
  </si>
  <si>
    <t>Being able to invest in assets or start business to earn income…............................................................................</t>
  </si>
  <si>
    <t>Being able to pay rent or house bills…................................</t>
  </si>
  <si>
    <t>Being able to buy food for own household…........................</t>
  </si>
  <si>
    <t>Being able to buy medications for own household…........</t>
  </si>
  <si>
    <t>Other (specify)_________________________________</t>
  </si>
  <si>
    <t>Refused….......................................................................</t>
  </si>
  <si>
    <t>Don't know…......................................................................................</t>
  </si>
  <si>
    <t>Financially supporting family/community members….........</t>
  </si>
  <si>
    <t xml:space="preserve">Did your household lose all, most, some or none of your income as a result of this public health situation? </t>
  </si>
  <si>
    <t>All …........................................................................................................................</t>
  </si>
  <si>
    <t>Most …...........................................................................................................</t>
  </si>
  <si>
    <t>Some …....................................................................................................................</t>
  </si>
  <si>
    <t>None  …..................................................................................................................</t>
  </si>
  <si>
    <t>Yes</t>
  </si>
  <si>
    <t>No</t>
  </si>
  <si>
    <t>Yes, because I was afraid to go out and get care due to COVID-19 ……………………………................................................................................</t>
  </si>
  <si>
    <t>Yes, because there was no available doctor or other good health provider .…………...............................................................................................</t>
  </si>
  <si>
    <t>Yes, because the wait times for the available doctor/health provider have become quite long ……………………………………………..</t>
  </si>
  <si>
    <t>Yes, because I was not permitted to go out and get care due to the COVID-19 government restriction ……………….........................................................................</t>
  </si>
  <si>
    <t>Yes, because my family prevented me from getting care due to worries about COVID-19…………………………………………………......................................................</t>
  </si>
  <si>
    <t>No, COVID-19 was not the issue …...........................................................................................................................................................................</t>
  </si>
  <si>
    <t>No, I was able to get health care when needed .................................................................................................................................................................</t>
  </si>
  <si>
    <t>Since the start of the pandemic and social containment, have you needed to get a medication?</t>
  </si>
  <si>
    <t>Yes, because the pharmacies and clinics are closed .…………...............................................................................................</t>
  </si>
  <si>
    <t>Yes, because I was afraid to go out and get medications due to COVID-19 ……………………………................................................................................</t>
  </si>
  <si>
    <t>Yes, because my family does not allow me to go out because of the COVID-19 pandemic  ……………….........................................................................</t>
  </si>
  <si>
    <t>Yes, because even though the pharmacies and clinics are open, they do not have medications in supply …………………………………………………......................................................</t>
  </si>
  <si>
    <t>No, I was able to get medication when needed  .................................................................................................................................................................</t>
  </si>
  <si>
    <t>Yes, because even though the pharmacies and clinics are open, I am not able to get to them due to the social restrictions in place (e.g., curfew, lockdown, no buses)….......... …………….................................................................</t>
  </si>
  <si>
    <t>l. More people are unable to get medical care for health needs that are not related to COVID-19 (e.g. maternal health care, medications for chronic diseases, contraceptives, etc</t>
  </si>
  <si>
    <t>Other, specify_____________________________________________</t>
  </si>
  <si>
    <t>Stopped completely, now back to work with more hours….............................................................................................................................................................</t>
  </si>
  <si>
    <t>Stopped completely, has not resumed…................................................................................................................................................</t>
  </si>
  <si>
    <t>Stopped completely, now back to work as normal…..............................................................................................................................................</t>
  </si>
  <si>
    <t>Stopped completely, now back to work with less hours…...............................................................................................................................</t>
  </si>
  <si>
    <t>Ongoing, with less hours…...................................................................................................................................................................................</t>
  </si>
  <si>
    <t>Ongoing, with more hours…...............................................................................................................................................................................</t>
  </si>
  <si>
    <t>Since the Covid situation started, have you taken on any new activities to get money or things for yourself or your family? This includes any work that you get paid for in your house or outside your house including asking people on the street for money.</t>
  </si>
  <si>
    <t>Ongoing, as normal…...............................................................................................................................................................................</t>
  </si>
  <si>
    <t>closed due to lockdown……………………………………………………………</t>
  </si>
  <si>
    <r>
      <rPr>
        <b/>
        <i/>
        <sz val="9"/>
        <rFont val="Arial"/>
        <family val="2"/>
      </rPr>
      <t xml:space="preserve">If school is in session: </t>
    </r>
    <r>
      <rPr>
        <sz val="9"/>
        <rFont val="Arial"/>
        <family val="2"/>
      </rPr>
      <t xml:space="preserve">What level of school do you attend, </t>
    </r>
    <r>
      <rPr>
        <u/>
        <sz val="9"/>
        <rFont val="Arial"/>
        <family val="2"/>
      </rPr>
      <t>not</t>
    </r>
    <r>
      <rPr>
        <sz val="9"/>
        <rFont val="Arial"/>
        <family val="2"/>
      </rPr>
      <t xml:space="preserve"> including vocational school or training?
</t>
    </r>
    <r>
      <rPr>
        <b/>
        <i/>
        <sz val="9"/>
        <rFont val="Arial"/>
        <family val="2"/>
      </rPr>
      <t>If school is NOT in session due to reasons other than the COVID-19 lockdown:</t>
    </r>
    <r>
      <rPr>
        <sz val="9"/>
        <rFont val="Arial"/>
        <family val="2"/>
      </rPr>
      <t xml:space="preserve"> What level of school were you attending when the most recent session was ending, </t>
    </r>
    <r>
      <rPr>
        <u/>
        <sz val="9"/>
        <rFont val="Arial"/>
        <family val="2"/>
      </rPr>
      <t>not</t>
    </r>
    <r>
      <rPr>
        <sz val="9"/>
        <rFont val="Arial"/>
        <family val="2"/>
      </rPr>
      <t xml:space="preserve"> including vocational school or training?
</t>
    </r>
    <r>
      <rPr>
        <b/>
        <i/>
        <sz val="9"/>
        <rFont val="Arial"/>
        <family val="2"/>
      </rPr>
      <t xml:space="preserve">Ask for highest level </t>
    </r>
    <r>
      <rPr>
        <b/>
        <i/>
        <u/>
        <sz val="9"/>
        <rFont val="Arial"/>
        <family val="2"/>
      </rPr>
      <t>attended</t>
    </r>
    <r>
      <rPr>
        <b/>
        <i/>
        <sz val="9"/>
        <rFont val="Arial"/>
        <family val="2"/>
      </rPr>
      <t>; it does not have to be completed.</t>
    </r>
    <r>
      <rPr>
        <sz val="9"/>
        <rFont val="Arial"/>
        <family val="2"/>
      </rPr>
      <t xml:space="preserve"> </t>
    </r>
    <r>
      <rPr>
        <b/>
        <i/>
        <sz val="9"/>
        <rFont val="Arial"/>
        <family val="2"/>
      </rPr>
      <t>If the respondent attends/was attending vocational school or  training, ask for highest level attended before starting the training.</t>
    </r>
  </si>
  <si>
    <r>
      <t xml:space="preserve">[__|__|__] ________
</t>
    </r>
    <r>
      <rPr>
        <b/>
        <i/>
        <sz val="9"/>
        <rFont val="Arial"/>
        <family val="2"/>
      </rPr>
      <t xml:space="preserve">
Use education codes</t>
    </r>
  </si>
  <si>
    <r>
      <t xml:space="preserve">What level of school were you attending before the Corona lockdown started, </t>
    </r>
    <r>
      <rPr>
        <u/>
        <sz val="9"/>
        <rFont val="Arial"/>
        <family val="2"/>
      </rPr>
      <t>not</t>
    </r>
    <r>
      <rPr>
        <sz val="9"/>
        <rFont val="Arial"/>
        <family val="2"/>
      </rPr>
      <t xml:space="preserve"> including vocational school or training?
</t>
    </r>
    <r>
      <rPr>
        <b/>
        <i/>
        <sz val="9"/>
        <rFont val="Arial"/>
        <family val="2"/>
      </rPr>
      <t xml:space="preserve">Ask for highest level </t>
    </r>
    <r>
      <rPr>
        <b/>
        <i/>
        <u/>
        <sz val="9"/>
        <rFont val="Arial"/>
        <family val="2"/>
      </rPr>
      <t>attended</t>
    </r>
    <r>
      <rPr>
        <b/>
        <i/>
        <sz val="9"/>
        <rFont val="Arial"/>
        <family val="2"/>
      </rPr>
      <t>; it does not have to be completed.</t>
    </r>
    <r>
      <rPr>
        <sz val="9"/>
        <rFont val="Arial"/>
        <family val="2"/>
      </rPr>
      <t xml:space="preserve"> </t>
    </r>
    <r>
      <rPr>
        <b/>
        <i/>
        <sz val="9"/>
        <rFont val="Arial"/>
        <family val="2"/>
      </rPr>
      <t>If the respondent was attending vocational school or  training, ask for highest level attended before starting the training.</t>
    </r>
  </si>
  <si>
    <r>
      <t xml:space="preserve"> What is the highest level of schooling you attended before you stopped going, </t>
    </r>
    <r>
      <rPr>
        <u/>
        <sz val="9"/>
        <rFont val="Arial"/>
        <family val="2"/>
      </rPr>
      <t>not</t>
    </r>
    <r>
      <rPr>
        <sz val="9"/>
        <rFont val="Arial"/>
        <family val="2"/>
      </rPr>
      <t xml:space="preserve"> including vocational school or training? </t>
    </r>
    <r>
      <rPr>
        <b/>
        <i/>
        <sz val="9"/>
        <rFont val="Arial"/>
        <family val="2"/>
      </rPr>
      <t xml:space="preserve"> 
Ask for highest level </t>
    </r>
    <r>
      <rPr>
        <b/>
        <i/>
        <u/>
        <sz val="9"/>
        <rFont val="Arial"/>
        <family val="2"/>
      </rPr>
      <t>attended</t>
    </r>
    <r>
      <rPr>
        <b/>
        <i/>
        <sz val="9"/>
        <rFont val="Arial"/>
        <family val="2"/>
      </rPr>
      <t>; it does not have to be completed. If the respondent attends/was attending vocational school or training, ask for highest level attended before starting it.</t>
    </r>
  </si>
  <si>
    <t xml:space="preserve">Have you ever taken part to a therapy session from Strong Minds, either in person or teletherapy over the phone? </t>
  </si>
  <si>
    <r>
      <t xml:space="preserve">2b. What have you learned from 
the sessions that has helped 
you cope with the COVID-19 pandemic?
</t>
    </r>
    <r>
      <rPr>
        <i/>
        <sz val="9"/>
        <rFont val="Arial"/>
        <family val="2"/>
      </rPr>
      <t xml:space="preserve">
</t>
    </r>
    <r>
      <rPr>
        <b/>
        <i/>
        <sz val="9"/>
        <rFont val="Arial"/>
        <family val="2"/>
      </rPr>
      <t>Do not read aloud answers
Select all that apply</t>
    </r>
  </si>
  <si>
    <t>Are you still in touch with the young women you attended therapy with?</t>
  </si>
  <si>
    <r>
      <t xml:space="preserve">How often do you see them or hear from them?
</t>
    </r>
    <r>
      <rPr>
        <b/>
        <i/>
        <sz val="9"/>
        <rFont val="Arial"/>
        <family val="2"/>
      </rPr>
      <t xml:space="preserve">
Read answer option aloud</t>
    </r>
  </si>
  <si>
    <r>
      <t xml:space="preserve">10a. In what way has the cash transfer helped?
</t>
    </r>
    <r>
      <rPr>
        <b/>
        <i/>
        <sz val="9"/>
        <rFont val="Arial"/>
        <family val="2"/>
      </rPr>
      <t>Select all relevant answers
Do not read answer options aloud</t>
    </r>
  </si>
  <si>
    <r>
      <t xml:space="preserve">Do not read: </t>
    </r>
    <r>
      <rPr>
        <sz val="9"/>
        <rFont val="Arial"/>
        <family val="2"/>
      </rPr>
      <t>Refused ………………………………………....................................................................</t>
    </r>
  </si>
  <si>
    <r>
      <t>Do not read:</t>
    </r>
    <r>
      <rPr>
        <sz val="9"/>
        <rFont val="Arial"/>
        <family val="2"/>
      </rPr>
      <t xml:space="preserve"> Don't know …............................................................………………………………..</t>
    </r>
  </si>
  <si>
    <r>
      <t>Did the situation with the Covid-19 pandemic ever result in you not getting health care when you needed it?</t>
    </r>
    <r>
      <rPr>
        <b/>
        <i/>
        <sz val="9"/>
        <rFont val="Arial"/>
        <family val="2"/>
      </rPr>
      <t xml:space="preserve"> 
Read all answer options aloud unless otherwise specified. Select all that apply.</t>
    </r>
  </si>
  <si>
    <r>
      <rPr>
        <b/>
        <i/>
        <sz val="9"/>
        <rFont val="Arial"/>
        <family val="2"/>
      </rPr>
      <t>(Do not read aloud)</t>
    </r>
    <r>
      <rPr>
        <sz val="9"/>
        <rFont val="Arial"/>
        <family val="2"/>
      </rPr>
      <t xml:space="preserve"> Refused................………………………………………………..................................................................................................................................</t>
    </r>
  </si>
  <si>
    <r>
      <rPr>
        <b/>
        <i/>
        <sz val="9"/>
        <rFont val="Arial"/>
        <family val="2"/>
      </rPr>
      <t>(Do not read aloud)</t>
    </r>
    <r>
      <rPr>
        <sz val="9"/>
        <rFont val="Arial"/>
        <family val="2"/>
      </rPr>
      <t xml:space="preserve"> Don't know………………………………………………..................................................................................................................</t>
    </r>
  </si>
  <si>
    <r>
      <t xml:space="preserve">Did the situation with the COVID-19 pandemic ever result in you not getting medication when you needed it? </t>
    </r>
    <r>
      <rPr>
        <b/>
        <i/>
        <sz val="9"/>
        <rFont val="Arial"/>
        <family val="2"/>
      </rPr>
      <t xml:space="preserve">
Read all answer options aloud unless otherwise specified. Select all that apply.</t>
    </r>
  </si>
  <si>
    <t>MTN………………………………………………………</t>
  </si>
  <si>
    <t>Airtel………………………………………………………</t>
  </si>
  <si>
    <t>if -98 &gt;&gt;next section</t>
  </si>
  <si>
    <r>
      <t xml:space="preserve">Which phone number do you prefer to receive your token of appreciation to? Airtime wil be transferred within a week's time to this number.
</t>
    </r>
    <r>
      <rPr>
        <b/>
        <i/>
        <sz val="9"/>
        <rFont val="Arial"/>
        <family val="2"/>
      </rPr>
      <t>Note that this MUST be either an MTN or Airtel phone number</t>
    </r>
  </si>
  <si>
    <r>
      <t xml:space="preserve">[___|___|___|___|___|___|___|___|___|___]      
</t>
    </r>
    <r>
      <rPr>
        <b/>
        <i/>
        <sz val="9"/>
        <rFont val="Arial"/>
        <family val="2"/>
      </rPr>
      <t>(N/A[does not have one]=-98)</t>
    </r>
  </si>
  <si>
    <t>Enter the number's service provider</t>
  </si>
  <si>
    <t>Yes….......................................................</t>
  </si>
  <si>
    <t>No….......................................................</t>
  </si>
  <si>
    <t>No, have not returned……………………………………………………………</t>
  </si>
  <si>
    <t>Yes, returned but school is not in session at the moment (due to holidays, exams or other)………</t>
  </si>
  <si>
    <t>Don't know, don't plan to return to school……………………………………………..</t>
  </si>
  <si>
    <t xml:space="preserve">Is school currently open for your grade or is it still under lockdown due to the Corona pandemic? </t>
  </si>
  <si>
    <t>currently open……………………….……………………….……………………………………………………………………………………………………………………………..</t>
  </si>
  <si>
    <t>Yes, returned and currently attending school (in session)…...........................................</t>
  </si>
  <si>
    <t>Yes, returned but school is not in session at the moment (due to holidays/exams/other)…</t>
  </si>
  <si>
    <t>A domestic chore or farm work for your household for which pocket money was received….................................</t>
  </si>
  <si>
    <t>A domestic chore or farm work for another household for which pocket money was received…..................................</t>
  </si>
  <si>
    <t>Your own business or microenterprise….............................................................................................................................................................</t>
  </si>
  <si>
    <t>An informal work for which you receive occasional income based upon hours worked….................................................................</t>
  </si>
  <si>
    <t>A formal employment for which you receive a regular salary….............................................................................................................</t>
  </si>
  <si>
    <t>Agriculture and Fishing</t>
  </si>
  <si>
    <t>01 = Farmer</t>
  </si>
  <si>
    <t>02 = Agricultural laborer</t>
  </si>
  <si>
    <t>03 = Livestock care / Shepherd</t>
  </si>
  <si>
    <t>04 = Fishing</t>
  </si>
  <si>
    <t>Retail and commercial</t>
  </si>
  <si>
    <t>05 = Sell own agricultural products in market</t>
  </si>
  <si>
    <t>06 = Hawking/selling clothes, food, other items</t>
  </si>
  <si>
    <t>07 = Own shop (retail)</t>
  </si>
  <si>
    <t>08 = Work in other person's shop (retail)</t>
  </si>
  <si>
    <t>09 = Own other commercial or financial business</t>
  </si>
  <si>
    <t>10 = Work in other person's commercial or financial business</t>
  </si>
  <si>
    <t>L1:  Occupations</t>
  </si>
  <si>
    <t>Unskilled trades</t>
  </si>
  <si>
    <t>11 = Domestic work (house boy/girl)</t>
  </si>
  <si>
    <t>12 = Cleaner (other)</t>
  </si>
  <si>
    <t>13 = Cook/Chef/Caterer</t>
  </si>
  <si>
    <t>14 = Vehicle taxi work</t>
  </si>
  <si>
    <t>15 = Unskilled construction laborer</t>
  </si>
  <si>
    <t>16 = Local brewer</t>
  </si>
  <si>
    <t>Skilled &amp; semi-skilled trades</t>
  </si>
  <si>
    <t>17 = Driver (public or private)</t>
  </si>
  <si>
    <t>18 = Hairdresser</t>
  </si>
  <si>
    <t>19 = Tailor</t>
  </si>
  <si>
    <t>20 = Shoe maker/ Cobbler/ Shiner</t>
  </si>
  <si>
    <t>21 = Butcher</t>
  </si>
  <si>
    <t>22 = Mechanic</t>
  </si>
  <si>
    <t>23 = Welder</t>
  </si>
  <si>
    <t>24 = Carpenter</t>
  </si>
  <si>
    <t>25 = Mason</t>
  </si>
  <si>
    <t>26 = Brick baker/Stone dresser</t>
  </si>
  <si>
    <t>27 = Plumber</t>
  </si>
  <si>
    <t>28 = Electrician</t>
  </si>
  <si>
    <t>29 = Other skilled construction work</t>
  </si>
  <si>
    <t>30 = Factory job</t>
  </si>
  <si>
    <t>31 = Miner</t>
  </si>
  <si>
    <t>Professionals</t>
  </si>
  <si>
    <t>32 = Teacher</t>
  </si>
  <si>
    <t>33 = Clerical and secretarial work</t>
  </si>
  <si>
    <t>34 = Salaried professional (manager, accountant, legal
clerk)</t>
  </si>
  <si>
    <t>35 = NGO field worker</t>
  </si>
  <si>
    <t>36 = Nurse/health technician</t>
  </si>
  <si>
    <t>37 = Doctor</t>
  </si>
  <si>
    <t>38 = Police/military officer</t>
  </si>
  <si>
    <t>39 = Other government job</t>
  </si>
  <si>
    <t>40 = Computer/electronics technician or repair</t>
  </si>
  <si>
    <t>Other</t>
  </si>
  <si>
    <t>41 = Religious officiant/leader</t>
  </si>
  <si>
    <t>42 = No work or school</t>
  </si>
  <si>
    <t>43 = Homemaker / housewife</t>
  </si>
  <si>
    <t>44 = Non-agricultural Day worker</t>
  </si>
  <si>
    <t>45 = Caretaker</t>
  </si>
  <si>
    <t>-97 = Refused</t>
  </si>
  <si>
    <r>
      <rPr>
        <b/>
        <i/>
        <sz val="9"/>
        <rFont val="Arial"/>
        <family val="2"/>
      </rPr>
      <t xml:space="preserve">Do not read: </t>
    </r>
    <r>
      <rPr>
        <sz val="9"/>
        <rFont val="Arial"/>
        <family val="2"/>
      </rPr>
      <t>Refused................…………………………………………….</t>
    </r>
  </si>
  <si>
    <r>
      <rPr>
        <b/>
        <i/>
        <sz val="9"/>
        <rFont val="Arial"/>
        <family val="2"/>
      </rPr>
      <t xml:space="preserve">Do not read: </t>
    </r>
    <r>
      <rPr>
        <sz val="9"/>
        <rFont val="Arial"/>
        <family val="2"/>
      </rPr>
      <t>Don't know................…………………………………………….</t>
    </r>
  </si>
  <si>
    <r>
      <t xml:space="preserve">Did you return to school after your school grade re-opened?
</t>
    </r>
    <r>
      <rPr>
        <b/>
        <i/>
        <sz val="9"/>
        <rFont val="Arial"/>
        <family val="2"/>
      </rPr>
      <t>This includes religious and vocational schooling.</t>
    </r>
  </si>
  <si>
    <r>
      <t xml:space="preserve">______________________________________
</t>
    </r>
    <r>
      <rPr>
        <b/>
        <i/>
        <sz val="9"/>
        <rFont val="Arial"/>
        <family val="2"/>
      </rPr>
      <t xml:space="preserve"> (ref=-97, DK=-99)</t>
    </r>
  </si>
  <si>
    <r>
      <t xml:space="preserve">Have you returned to school after the Corona lockdown ended and school re-opened for some grades?
</t>
    </r>
    <r>
      <rPr>
        <b/>
        <i/>
        <sz val="9"/>
        <rFont val="Arial"/>
        <family val="2"/>
      </rPr>
      <t>This includes religious and vocational schooling.</t>
    </r>
  </si>
  <si>
    <t xml:space="preserve">Discontinue interview for now. Please attempt calling all alternative numbers at least 15 times each at different times of the day and different days of the week.
</t>
  </si>
  <si>
    <t>In the month before the Coronavirus lockdown, during February 2020, were you doing anything to get money or things for yourself or your family? This includes any work that you get paid for in your house or outside your house including asking people on the street for money.</t>
  </si>
  <si>
    <r>
      <t xml:space="preserve">When was the last time you attended a teletherapy session from Strong Minds? </t>
    </r>
    <r>
      <rPr>
        <b/>
        <i/>
        <sz val="9"/>
        <rFont val="Arial"/>
        <family val="2"/>
      </rPr>
      <t>(hint: date must be in 2020 because teletherapy only started being implemented since the start of COVID-19. if the CR gives a date before 2020, please make sure she has understood that you are speaking about StrongMinds teletherapy sessions and edit answers accordingly)</t>
    </r>
  </si>
  <si>
    <t>Once a year or less than once a year…..............................................</t>
  </si>
  <si>
    <t>10a.</t>
  </si>
  <si>
    <t>10c. How was this activity impacted? Read response options aloud unless otherwise noted.</t>
  </si>
  <si>
    <t>10e.</t>
  </si>
  <si>
    <t>10g.</t>
  </si>
  <si>
    <t>&gt;&gt; next sec</t>
  </si>
  <si>
    <t>&gt;&gt;Q10e</t>
  </si>
  <si>
    <t xml:space="preserve"> [___|___] Use L1 codes</t>
  </si>
  <si>
    <t>1a. Were you in school when the Coronavirus or Corona (the virus causing COVID19), arrived in Uganda?</t>
  </si>
  <si>
    <t xml:space="preserve">2a. Do you agree, partially agree or disagree with the following statement: "I want to return to school when restrictions are over and schools reopen.” </t>
  </si>
  <si>
    <t xml:space="preserve">2b. Do you agree, partially agree or disagree with the following statement: "I will not be able to return to school when restrictions are over and schools reopen.” </t>
  </si>
  <si>
    <t>3a. Why did you not return to school when the Corona lockdown ended and  schools re-opened?</t>
  </si>
  <si>
    <t>SOCIAL SUPPORT NETWORK</t>
  </si>
  <si>
    <t>STRONG MINDS AND ELA</t>
  </si>
  <si>
    <t>&gt;&gt;Q15</t>
  </si>
  <si>
    <t>&gt;&gt;Q10a</t>
  </si>
  <si>
    <t>Phone answered: CR has moved outside of Uganda….................................................................</t>
  </si>
  <si>
    <t>Yes……………………………………………………….…………………………</t>
  </si>
  <si>
    <t>No….................................................................</t>
  </si>
  <si>
    <t>Thank the call recipient. This CR will be contacted towards the end of data collection.</t>
  </si>
  <si>
    <t>&gt;&gt;Q11a</t>
  </si>
  <si>
    <t>Phone answered: Person who answered has a better (Ugandan) contact number to reach CR/guardian…............................................................................................................................</t>
  </si>
  <si>
    <t>EDUCATION</t>
  </si>
  <si>
    <t>HYPOTHETICAL SITUATIONS AND FUTURE PROJECTIONS</t>
  </si>
  <si>
    <r>
      <t xml:space="preserve">[___|___] / [___|___|___|___] </t>
    </r>
    <r>
      <rPr>
        <b/>
        <i/>
        <sz val="9"/>
        <rFont val="Arial"/>
        <family val="2"/>
      </rPr>
      <t>(MM / YYYY)</t>
    </r>
  </si>
  <si>
    <r>
      <t xml:space="preserve">[___|___] __________________ 
</t>
    </r>
    <r>
      <rPr>
        <b/>
        <i/>
        <sz val="9"/>
        <rFont val="Arial"/>
        <family val="2"/>
      </rPr>
      <t>use club codes (ref=-97, DK=-99, Other(specify)=-96)</t>
    </r>
  </si>
  <si>
    <t xml:space="preserve">k. There are more young women getting pregnant </t>
  </si>
  <si>
    <r>
      <rPr>
        <b/>
        <i/>
        <sz val="9"/>
        <rFont val="Arial"/>
        <family val="2"/>
      </rPr>
      <t>Read</t>
    </r>
    <r>
      <rPr>
        <sz val="9"/>
        <rFont val="Arial"/>
        <family val="2"/>
      </rPr>
      <t>: I would like to ask you some questions about the main activity you did to get money or things for yourself or your family during the month prior to the Covid situation. Let's focus on the activity you spent the most time doing.</t>
    </r>
  </si>
  <si>
    <r>
      <t>10b. What was this main activity?</t>
    </r>
    <r>
      <rPr>
        <b/>
        <sz val="9"/>
        <rFont val="Arial"/>
        <family val="2"/>
      </rPr>
      <t xml:space="preserve"> </t>
    </r>
    <r>
      <rPr>
        <b/>
        <i/>
        <sz val="9"/>
        <rFont val="Arial"/>
        <family val="2"/>
      </rPr>
      <t>Prompt CR to be specific in order to code response</t>
    </r>
    <r>
      <rPr>
        <b/>
        <sz val="9"/>
        <rFont val="Arial"/>
        <family val="2"/>
      </rPr>
      <t xml:space="preserve">                </t>
    </r>
  </si>
  <si>
    <r>
      <t xml:space="preserve">Would you describe this activity as…   </t>
    </r>
    <r>
      <rPr>
        <b/>
        <i/>
        <sz val="9"/>
        <rFont val="Arial"/>
        <family val="2"/>
      </rPr>
      <t xml:space="preserve"> Read answer options aloud</t>
    </r>
  </si>
  <si>
    <r>
      <t xml:space="preserve">10d. How was this activity impacted by the pandemic and lockdown? </t>
    </r>
    <r>
      <rPr>
        <b/>
        <i/>
        <sz val="9"/>
        <rFont val="Arial"/>
        <family val="2"/>
      </rPr>
      <t>Read response options aloud unless otherwise noted.</t>
    </r>
  </si>
  <si>
    <r>
      <rPr>
        <b/>
        <i/>
        <sz val="9"/>
        <rFont val="Arial"/>
        <family val="2"/>
      </rPr>
      <t xml:space="preserve">Do not read: </t>
    </r>
    <r>
      <rPr>
        <sz val="9"/>
        <rFont val="Arial"/>
        <family val="2"/>
      </rPr>
      <t>Refused................………………………………………………............................................................................................</t>
    </r>
  </si>
  <si>
    <r>
      <rPr>
        <b/>
        <i/>
        <sz val="9"/>
        <rFont val="Arial"/>
        <family val="2"/>
      </rPr>
      <t xml:space="preserve">Do not read: </t>
    </r>
    <r>
      <rPr>
        <sz val="9"/>
        <rFont val="Arial"/>
        <family val="2"/>
      </rPr>
      <t>Don't know................………………………………………………...............................................................................</t>
    </r>
  </si>
  <si>
    <r>
      <t>10f. What was this main activity?</t>
    </r>
    <r>
      <rPr>
        <b/>
        <sz val="9"/>
        <rFont val="Arial"/>
        <family val="2"/>
      </rPr>
      <t xml:space="preserve"> </t>
    </r>
    <r>
      <rPr>
        <b/>
        <i/>
        <sz val="9"/>
        <rFont val="Arial"/>
        <family val="2"/>
      </rPr>
      <t>Prompt CR to be specific in order to code response</t>
    </r>
    <r>
      <rPr>
        <b/>
        <sz val="9"/>
        <rFont val="Arial"/>
        <family val="2"/>
      </rPr>
      <t xml:space="preserve">                </t>
    </r>
  </si>
  <si>
    <r>
      <rPr>
        <b/>
        <i/>
        <sz val="9"/>
        <rFont val="Arial"/>
        <family val="2"/>
      </rPr>
      <t xml:space="preserve">Read: </t>
    </r>
    <r>
      <rPr>
        <sz val="9"/>
        <rFont val="Arial"/>
        <family val="2"/>
      </rPr>
      <t>now I'm going to ask you some questions about your friends and feeling of support in your community</t>
    </r>
  </si>
  <si>
    <r>
      <t xml:space="preserve">1a. How many friends would you say you have in total?
</t>
    </r>
    <r>
      <rPr>
        <b/>
        <i/>
        <sz val="9"/>
        <rFont val="Arial"/>
        <family val="2"/>
      </rPr>
      <t>Read response options aloud</t>
    </r>
  </si>
  <si>
    <r>
      <t xml:space="preserve">None…........................................................................0 </t>
    </r>
    <r>
      <rPr>
        <b/>
        <i/>
        <sz val="9"/>
        <rFont val="Arial"/>
        <family val="2"/>
      </rPr>
      <t>&gt;&gt;Q1c</t>
    </r>
    <r>
      <rPr>
        <sz val="9"/>
        <rFont val="Arial"/>
        <family val="2"/>
      </rPr>
      <t xml:space="preserve">
1 friend….………..……................................................1
2-3 friends..……………................................................2      
4-9 friends……............................................................3
10-20 friends…............................................................4
more than 20 friends….................................................5     
</t>
    </r>
    <r>
      <rPr>
        <b/>
        <i/>
        <sz val="9"/>
        <rFont val="Arial"/>
        <family val="2"/>
      </rPr>
      <t>(Do not read aloud)</t>
    </r>
    <r>
      <rPr>
        <sz val="9"/>
        <rFont val="Arial"/>
        <family val="2"/>
      </rPr>
      <t xml:space="preserve"> Refused.......................................-97
</t>
    </r>
    <r>
      <rPr>
        <b/>
        <i/>
        <sz val="9"/>
        <rFont val="Arial"/>
        <family val="2"/>
      </rPr>
      <t xml:space="preserve">(Do not read aloud) </t>
    </r>
    <r>
      <rPr>
        <sz val="9"/>
        <rFont val="Arial"/>
        <family val="2"/>
      </rPr>
      <t xml:space="preserve">Don't know...................................-99    </t>
    </r>
  </si>
  <si>
    <r>
      <t xml:space="preserve">1b. How many close friends would you say you have in total?
</t>
    </r>
    <r>
      <rPr>
        <b/>
        <i/>
        <sz val="9"/>
        <rFont val="Arial"/>
        <family val="2"/>
      </rPr>
      <t>Read response options aloud</t>
    </r>
  </si>
  <si>
    <r>
      <t xml:space="preserve">None…........................................................................0   
1 friend….………..……................................................1
2-3 friends..……………................................................2      
4-9 friends……............................................................3
10-20 friends…............................................................4
more than 20 friends….................................................5     
</t>
    </r>
    <r>
      <rPr>
        <b/>
        <i/>
        <sz val="9"/>
        <rFont val="Arial"/>
        <family val="2"/>
      </rPr>
      <t>(Do not read aloud)</t>
    </r>
    <r>
      <rPr>
        <sz val="9"/>
        <rFont val="Arial"/>
        <family val="2"/>
      </rPr>
      <t xml:space="preserve"> Refused.......................................-97
</t>
    </r>
    <r>
      <rPr>
        <b/>
        <i/>
        <sz val="9"/>
        <rFont val="Arial"/>
        <family val="2"/>
      </rPr>
      <t xml:space="preserve">(Do not read aloud) </t>
    </r>
    <r>
      <rPr>
        <sz val="9"/>
        <rFont val="Arial"/>
        <family val="2"/>
      </rPr>
      <t xml:space="preserve">Don't know...................................-99    </t>
    </r>
  </si>
  <si>
    <r>
      <t xml:space="preserve">1c. How often do you socialize with friends and relatives?
</t>
    </r>
    <r>
      <rPr>
        <b/>
        <i/>
        <sz val="9"/>
        <rFont val="Arial"/>
        <family val="2"/>
      </rPr>
      <t>Read response options aloud</t>
    </r>
  </si>
  <si>
    <r>
      <t xml:space="preserve">Never….......................................................................0
Rarely….………..………...............................................1
Occasionally..………….................................................2      
Frequently…….............................................................3
Very frequently….........................................................4
</t>
    </r>
    <r>
      <rPr>
        <b/>
        <i/>
        <sz val="9"/>
        <rFont val="Arial"/>
        <family val="2"/>
      </rPr>
      <t xml:space="preserve">(Do not read aloud) </t>
    </r>
    <r>
      <rPr>
        <sz val="9"/>
        <rFont val="Arial"/>
        <family val="2"/>
      </rPr>
      <t xml:space="preserve">Refused........................................-97
</t>
    </r>
    <r>
      <rPr>
        <b/>
        <i/>
        <sz val="9"/>
        <rFont val="Arial"/>
        <family val="2"/>
      </rPr>
      <t xml:space="preserve">(Do not read aloud) </t>
    </r>
    <r>
      <rPr>
        <sz val="9"/>
        <rFont val="Arial"/>
        <family val="2"/>
      </rPr>
      <t xml:space="preserve">Don't know....................................-99    
            </t>
    </r>
  </si>
  <si>
    <r>
      <t xml:space="preserve">1d. How often do you feel that you lack companionship?
</t>
    </r>
    <r>
      <rPr>
        <b/>
        <i/>
        <sz val="9"/>
        <rFont val="Arial"/>
        <family val="2"/>
      </rPr>
      <t>Read response options aloud</t>
    </r>
  </si>
  <si>
    <r>
      <t xml:space="preserve">Never…......................................................................1
Some of the time.........................................................2
Most of the time...........................................................3
</t>
    </r>
    <r>
      <rPr>
        <b/>
        <i/>
        <sz val="9"/>
        <rFont val="Arial"/>
        <family val="2"/>
      </rPr>
      <t>(Do not read aloud)</t>
    </r>
    <r>
      <rPr>
        <sz val="9"/>
        <rFont val="Arial"/>
        <family val="2"/>
      </rPr>
      <t xml:space="preserve"> Refused.......................................-97
</t>
    </r>
    <r>
      <rPr>
        <b/>
        <i/>
        <sz val="9"/>
        <rFont val="Arial"/>
        <family val="2"/>
      </rPr>
      <t>(Do not read aloud)</t>
    </r>
    <r>
      <rPr>
        <sz val="9"/>
        <rFont val="Arial"/>
        <family val="2"/>
      </rPr>
      <t xml:space="preserve"> Don't know....................................-99    
            </t>
    </r>
  </si>
  <si>
    <r>
      <t xml:space="preserve">1e. How often do you feel left out?
</t>
    </r>
    <r>
      <rPr>
        <b/>
        <i/>
        <sz val="9"/>
        <rFont val="Arial"/>
        <family val="2"/>
      </rPr>
      <t>Read response options aloud</t>
    </r>
  </si>
  <si>
    <r>
      <t xml:space="preserve">1f. How often do you feel isolated from others?
</t>
    </r>
    <r>
      <rPr>
        <b/>
        <i/>
        <sz val="9"/>
        <rFont val="Arial"/>
        <family val="2"/>
      </rPr>
      <t>Read response options aloud</t>
    </r>
  </si>
  <si>
    <r>
      <rPr>
        <b/>
        <i/>
        <sz val="9"/>
        <rFont val="Arial"/>
        <family val="2"/>
      </rPr>
      <t>Read</t>
    </r>
    <r>
      <rPr>
        <sz val="9"/>
        <rFont val="Arial"/>
        <family val="2"/>
      </rPr>
      <t>: In the last 12 months, have you done any of the following:</t>
    </r>
  </si>
  <si>
    <t>Can you please tell us about where you are planning to move to?</t>
  </si>
  <si>
    <t>Democratic Republic of the Congo (DRC)..................1</t>
  </si>
  <si>
    <t>Tanzania….................................................</t>
  </si>
  <si>
    <t>Republic of the Congo (Brazzaville)….........................2</t>
  </si>
  <si>
    <t>Saudi Arabia…...........................................</t>
  </si>
  <si>
    <t>Kenya…......................................................................3</t>
  </si>
  <si>
    <t>Other (specify)_________________________.........................</t>
  </si>
  <si>
    <t>-95</t>
  </si>
  <si>
    <t>Rwanda…...................................................................4</t>
  </si>
  <si>
    <t>United Arab Emirates…..............................................5</t>
  </si>
  <si>
    <r>
      <t xml:space="preserve">11a. </t>
    </r>
    <r>
      <rPr>
        <b/>
        <sz val="9"/>
        <rFont val="Arial"/>
        <family val="2"/>
      </rPr>
      <t>Where has the CR moved to?</t>
    </r>
    <r>
      <rPr>
        <sz val="9"/>
        <rFont val="Arial"/>
        <family val="2"/>
      </rPr>
      <t xml:space="preserve"> </t>
    </r>
  </si>
  <si>
    <r>
      <rPr>
        <sz val="9"/>
        <rFont val="Arial"/>
        <family val="2"/>
      </rPr>
      <t>11b.</t>
    </r>
    <r>
      <rPr>
        <b/>
        <sz val="9"/>
        <rFont val="Arial"/>
        <family val="2"/>
      </rPr>
      <t xml:space="preserve"> Is there any international phone number available to call the CR?</t>
    </r>
  </si>
  <si>
    <r>
      <rPr>
        <sz val="9"/>
        <rFont val="Arial"/>
        <family val="2"/>
      </rPr>
      <t>11c.</t>
    </r>
    <r>
      <rPr>
        <b/>
        <sz val="9"/>
        <rFont val="Arial"/>
        <family val="2"/>
      </rPr>
      <t xml:space="preserve"> Please record international contact number given:</t>
    </r>
  </si>
  <si>
    <t>Yes, died and diagnosed…...........................................</t>
  </si>
  <si>
    <t>Yes, died and suspect…......................................................</t>
  </si>
  <si>
    <t>No, do not know anybody who died from suspected or diagnosed COVID-19…..............</t>
  </si>
  <si>
    <r>
      <rPr>
        <b/>
        <i/>
        <sz val="9"/>
        <rFont val="Arial"/>
        <family val="2"/>
      </rPr>
      <t>(Do not read aloud)</t>
    </r>
    <r>
      <rPr>
        <sz val="9"/>
        <rFont val="Arial"/>
        <family val="2"/>
      </rPr>
      <t xml:space="preserve"> Other (specify)________________________________________________................………………………………………………..................................................................................................................................</t>
    </r>
  </si>
  <si>
    <t>CR/guardian not available at the moment…...........................................</t>
  </si>
  <si>
    <t>Skip calling this number (already contacted on previous call attempt and known to be unhelpful)…..........................</t>
  </si>
  <si>
    <t>No / No answer / Not possible /  Have better number / Refusal…………………</t>
  </si>
  <si>
    <t xml:space="preserve">7a. How old were you when you first got pregnant? </t>
  </si>
  <si>
    <t xml:space="preserve">Which of the following describes how you are coping and responding to Corona? Are you… ? </t>
  </si>
  <si>
    <t>[1= Yes, 0= No, -97=Refused]</t>
  </si>
  <si>
    <t>Yes…...........................................</t>
  </si>
  <si>
    <t>a. Getting angry more quickly…...............................................................................................…...............................................................................................</t>
  </si>
  <si>
    <t>b. Arguing more often…...............................................................................................…...............................................................................................</t>
  </si>
  <si>
    <t>d. Helping household members more with chores or other tasks…...............................................................................................…...............................................................................................</t>
  </si>
  <si>
    <t>e. Fearing and worrying about your own health and the health of your loved ones…...............................................................................................…...............................................................................................…...............................................................................................</t>
  </si>
  <si>
    <t>Do you want to add anything else to describe how you are coping and responding to Corona?</t>
  </si>
  <si>
    <t>Do you agree, partially agree or disagree with the following statement: the Corona situation has increased the stress in my household</t>
  </si>
  <si>
    <t>Agree….......................................................</t>
  </si>
  <si>
    <t>Partially agree….......................................................</t>
  </si>
  <si>
    <t>Disagree…....................................................................</t>
  </si>
  <si>
    <t>c. Talking more often about problems with your family to find solutions…...............................................................................................…...............................................................................................</t>
  </si>
  <si>
    <t>5b.</t>
  </si>
  <si>
    <t>5c. Specify anything else:_______________________________________________________________________________</t>
  </si>
  <si>
    <t>5d</t>
  </si>
  <si>
    <t>&gt;&gt;Q5d</t>
  </si>
  <si>
    <t>Refused to answer…...................................</t>
  </si>
  <si>
    <t>Don't know….................................................</t>
  </si>
  <si>
    <t>No longer attending therapy….......................</t>
  </si>
  <si>
    <t>How much cash did you receive (UGX)?</t>
  </si>
  <si>
    <t>Since the start of the pandemic and social containment, have you needed to see a health provider due to illness, injury, regular check up, or maternal and child health needs?</t>
  </si>
  <si>
    <t>Are you planning or thinking about moving in the next 12 months?</t>
  </si>
  <si>
    <t>4a. How likely are you to move in the next 12 months?</t>
  </si>
  <si>
    <r>
      <rPr>
        <sz val="9"/>
        <rFont val="Arial"/>
        <family val="2"/>
      </rPr>
      <t>10a.</t>
    </r>
    <r>
      <rPr>
        <b/>
        <sz val="9"/>
        <rFont val="Arial"/>
        <family val="2"/>
      </rPr>
      <t xml:space="preserve"> Please record new contact number given:</t>
    </r>
  </si>
  <si>
    <t xml:space="preserve">Yes…..................................
</t>
  </si>
  <si>
    <t>No…............................................</t>
  </si>
  <si>
    <t>10. Is the call recipient able to give you the new Ugandan contact number now?</t>
  </si>
  <si>
    <t>Make call appointment with call recipient to obtain new contact number. Please attempt calling this recipient as well as all available numbers at least 15 times each at different times of the day and different days of the week.</t>
  </si>
  <si>
    <t>14a.</t>
  </si>
  <si>
    <t>14b.</t>
  </si>
  <si>
    <t>Have you heard about the StrongMinds Whatsapp chat called Amani?</t>
  </si>
  <si>
    <t>Have you ever used Amani?</t>
  </si>
  <si>
    <t>&gt;&gt;Q14a</t>
  </si>
  <si>
    <r>
      <t xml:space="preserve">1     </t>
    </r>
    <r>
      <rPr>
        <b/>
        <i/>
        <sz val="9"/>
        <rFont val="Arial"/>
        <family val="2"/>
      </rPr>
      <t xml:space="preserve"> &gt;&gt; Q12</t>
    </r>
  </si>
  <si>
    <t>Phone answered: person who answered is certain the CR passed away….................................................</t>
  </si>
  <si>
    <t>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</si>
</sst>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
  </numFmts>
  <fonts count="7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Arial"/>
      <family val="2"/>
    </font>
    <font>
      <sz val="9"/>
      <name val="Arial"/>
      <family val="2"/>
    </font>
    <font>
      <sz val="8"/>
      <name val="Arial"/>
      <family val="2"/>
    </font>
    <font>
      <b/>
      <sz val="9"/>
      <name val="Arial"/>
      <family val="2"/>
    </font>
    <font>
      <sz val="10"/>
      <name val="Arial"/>
      <family val="2"/>
    </font>
    <font>
      <sz val="8"/>
      <name val="Arial"/>
      <family val="2"/>
    </font>
    <font>
      <sz val="8"/>
      <name val="Courier New"/>
      <family val="3"/>
    </font>
    <font>
      <b/>
      <u/>
      <sz val="11"/>
      <name val="Arial"/>
      <family val="2"/>
    </font>
    <font>
      <sz val="11"/>
      <color indexed="8"/>
      <name val="Calibri"/>
      <family val="2"/>
    </font>
    <font>
      <sz val="8"/>
      <name val="Times New Roman"/>
      <family val="1"/>
    </font>
    <font>
      <sz val="8"/>
      <name val="Arial"/>
      <family val="2"/>
    </font>
    <font>
      <sz val="11"/>
      <color indexed="8"/>
      <name val="Helvetica Neue"/>
    </font>
    <font>
      <sz val="10"/>
      <name val="Arial"/>
      <family val="2"/>
    </font>
    <font>
      <sz val="10"/>
      <name val="Arial"/>
      <family val="2"/>
    </font>
    <font>
      <b/>
      <sz val="11"/>
      <name val="Arial"/>
      <family val="2"/>
    </font>
    <font>
      <b/>
      <i/>
      <sz val="9"/>
      <name val="Arial"/>
      <family val="2"/>
    </font>
    <font>
      <sz val="12"/>
      <color theme="1"/>
      <name val="Calibri"/>
      <family val="2"/>
      <scheme val="minor"/>
    </font>
    <font>
      <sz val="11"/>
      <color theme="1"/>
      <name val="Calibri"/>
      <family val="2"/>
      <scheme val="minor"/>
    </font>
    <font>
      <sz val="11"/>
      <name val="Arial"/>
      <family val="2"/>
    </font>
    <font>
      <sz val="9"/>
      <color theme="1"/>
      <name val="Arial"/>
      <family val="2"/>
    </font>
    <font>
      <b/>
      <sz val="9"/>
      <color theme="1"/>
      <name val="Arial"/>
      <family val="2"/>
    </font>
    <font>
      <sz val="9"/>
      <color rgb="FFFF0000"/>
      <name val="Arial"/>
      <family val="2"/>
    </font>
    <font>
      <sz val="10"/>
      <color rgb="FFFF0000"/>
      <name val="Arial"/>
      <family val="2"/>
    </font>
    <font>
      <b/>
      <u/>
      <sz val="10"/>
      <name val="Arial"/>
      <family val="2"/>
    </font>
    <font>
      <b/>
      <sz val="10"/>
      <name val="Arial"/>
      <family val="2"/>
    </font>
    <font>
      <sz val="10"/>
      <color theme="1"/>
      <name val="Arial"/>
      <family val="2"/>
    </font>
    <font>
      <b/>
      <sz val="11"/>
      <color theme="1"/>
      <name val="Arial"/>
      <family val="2"/>
    </font>
    <font>
      <sz val="11"/>
      <color theme="1"/>
      <name val="Arial"/>
      <family val="2"/>
    </font>
    <font>
      <b/>
      <sz val="8"/>
      <color theme="1"/>
      <name val="Arial"/>
      <family val="2"/>
    </font>
    <font>
      <sz val="8"/>
      <color theme="1"/>
      <name val="Arial"/>
      <family val="2"/>
    </font>
    <font>
      <strike/>
      <sz val="9"/>
      <name val="Arial"/>
      <family val="2"/>
    </font>
    <font>
      <b/>
      <u/>
      <sz val="9"/>
      <name val="Arial"/>
      <family val="2"/>
    </font>
    <font>
      <b/>
      <i/>
      <sz val="10"/>
      <name val="Arial"/>
      <family val="2"/>
    </font>
    <font>
      <i/>
      <sz val="9"/>
      <name val="Arial"/>
      <family val="2"/>
    </font>
    <font>
      <b/>
      <sz val="14"/>
      <name val="Arial"/>
      <family val="2"/>
    </font>
    <font>
      <b/>
      <sz val="12"/>
      <name val="Arial"/>
      <family val="2"/>
    </font>
    <font>
      <b/>
      <i/>
      <strike/>
      <sz val="9"/>
      <name val="Arial"/>
      <family val="2"/>
    </font>
    <font>
      <sz val="14"/>
      <name val="Arial"/>
      <family val="2"/>
    </font>
    <font>
      <sz val="9"/>
      <color rgb="FF00B050"/>
      <name val="Arial"/>
      <family val="2"/>
    </font>
    <font>
      <b/>
      <u/>
      <sz val="18"/>
      <name val="Arial"/>
      <family val="2"/>
    </font>
    <font>
      <b/>
      <i/>
      <sz val="14"/>
      <name val="Arial"/>
      <family val="2"/>
    </font>
    <font>
      <b/>
      <u/>
      <sz val="14"/>
      <name val="Arial"/>
      <family val="2"/>
    </font>
    <font>
      <i/>
      <sz val="14"/>
      <name val="Arial"/>
      <family val="2"/>
    </font>
    <font>
      <b/>
      <i/>
      <sz val="12"/>
      <name val="Arial"/>
      <family val="2"/>
    </font>
    <font>
      <i/>
      <u/>
      <sz val="10"/>
      <name val="Arial"/>
      <family val="2"/>
    </font>
    <font>
      <sz val="9"/>
      <color indexed="30"/>
      <name val="Arial"/>
      <family val="2"/>
    </font>
    <font>
      <b/>
      <i/>
      <strike/>
      <sz val="14"/>
      <name val="Arial"/>
      <family val="2"/>
    </font>
    <font>
      <u/>
      <sz val="9"/>
      <name val="Arial"/>
      <family val="2"/>
    </font>
    <font>
      <b/>
      <i/>
      <u/>
      <sz val="9"/>
      <name val="Arial"/>
      <family val="2"/>
    </font>
    <font>
      <sz val="12"/>
      <name val="Segoe UI"/>
      <family val="2"/>
    </font>
    <font>
      <sz val="10"/>
      <color rgb="FF00B050"/>
      <name val="Arial"/>
      <family val="2"/>
    </font>
    <font>
      <b/>
      <sz val="9"/>
      <color rgb="FF00B050"/>
      <name val="Arial"/>
      <family val="2"/>
    </font>
  </fonts>
  <fills count="1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rgb="FFA6A6A6"/>
        <bgColor rgb="FF000000"/>
      </patternFill>
    </fill>
    <fill>
      <patternFill patternType="solid">
        <fgColor theme="0" tint="-4.9989318521683403E-2"/>
        <bgColor indexed="64"/>
      </patternFill>
    </fill>
    <fill>
      <patternFill patternType="solid">
        <fgColor rgb="FFFF0000"/>
        <bgColor indexed="64"/>
      </patternFill>
    </fill>
    <fill>
      <patternFill patternType="solid">
        <fgColor theme="0"/>
        <bgColor rgb="FF000000"/>
      </patternFill>
    </fill>
    <fill>
      <patternFill patternType="solid">
        <fgColor theme="7"/>
        <bgColor indexed="64"/>
      </patternFill>
    </fill>
    <fill>
      <patternFill patternType="solid">
        <fgColor rgb="FFFFFFFF"/>
        <bgColor indexed="64"/>
      </patternFill>
    </fill>
    <fill>
      <patternFill patternType="solid">
        <fgColor rgb="FFD9D9D9"/>
        <bgColor rgb="FF000000"/>
      </patternFill>
    </fill>
  </fills>
  <borders count="49">
    <border>
      <left/>
      <right/>
      <top/>
      <bottom/>
      <diagonal/>
    </border>
    <border>
      <left/>
      <right/>
      <top/>
      <bottom style="thin">
        <color auto="1"/>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diagonal/>
    </border>
    <border>
      <left/>
      <right style="medium">
        <color auto="1"/>
      </right>
      <top style="thin">
        <color auto="1"/>
      </top>
      <bottom/>
      <diagonal/>
    </border>
    <border>
      <left style="thin">
        <color auto="1"/>
      </left>
      <right style="thin">
        <color auto="1"/>
      </right>
      <top/>
      <bottom/>
      <diagonal/>
    </border>
    <border>
      <left/>
      <right style="medium">
        <color auto="1"/>
      </right>
      <top/>
      <bottom style="medium">
        <color auto="1"/>
      </bottom>
      <diagonal/>
    </border>
    <border>
      <left/>
      <right/>
      <top/>
      <bottom style="medium">
        <color auto="1"/>
      </bottom>
      <diagonal/>
    </border>
    <border>
      <left/>
      <right style="medium">
        <color auto="1"/>
      </right>
      <top style="medium">
        <color auto="1"/>
      </top>
      <bottom/>
      <diagonal/>
    </border>
    <border>
      <left style="medium">
        <color auto="1"/>
      </left>
      <right/>
      <top/>
      <bottom/>
      <diagonal/>
    </border>
    <border>
      <left/>
      <right style="thin">
        <color auto="1"/>
      </right>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medium">
        <color auto="1"/>
      </left>
      <right/>
      <top/>
      <bottom style="medium">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top style="medium">
        <color auto="1"/>
      </top>
      <bottom/>
      <diagonal/>
    </border>
    <border>
      <left/>
      <right/>
      <top style="thin">
        <color auto="1"/>
      </top>
      <bottom/>
      <diagonal/>
    </border>
    <border>
      <left/>
      <right style="thin">
        <color auto="1"/>
      </right>
      <top style="thin">
        <color auto="1"/>
      </top>
      <bottom/>
      <diagonal/>
    </border>
    <border>
      <left/>
      <right/>
      <top/>
      <bottom style="thin">
        <color theme="1"/>
      </bottom>
      <diagonal/>
    </border>
    <border>
      <left/>
      <right/>
      <top style="thin">
        <color theme="1"/>
      </top>
      <bottom/>
      <diagonal/>
    </border>
    <border>
      <left/>
      <right/>
      <top style="medium">
        <color auto="1"/>
      </top>
      <bottom style="thin">
        <color auto="1"/>
      </bottom>
      <diagonal/>
    </border>
    <border>
      <left/>
      <right style="medium">
        <color auto="1"/>
      </right>
      <top/>
      <bottom style="thin">
        <color theme="1"/>
      </bottom>
      <diagonal/>
    </border>
    <border>
      <left/>
      <right/>
      <top style="thin">
        <color auto="1"/>
      </top>
      <bottom style="medium">
        <color auto="1"/>
      </bottom>
      <diagonal/>
    </border>
    <border>
      <left style="medium">
        <color auto="1"/>
      </left>
      <right/>
      <top style="thin">
        <color theme="1"/>
      </top>
      <bottom/>
      <diagonal/>
    </border>
    <border>
      <left/>
      <right style="medium">
        <color auto="1"/>
      </right>
      <top style="thin">
        <color theme="1"/>
      </top>
      <bottom/>
      <diagonal/>
    </border>
    <border>
      <left style="medium">
        <color auto="1"/>
      </left>
      <right/>
      <top/>
      <bottom style="thin">
        <color theme="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auto="1"/>
      </right>
      <top/>
      <bottom style="medium">
        <color auto="1"/>
      </bottom>
      <diagonal/>
    </border>
    <border>
      <left style="thin">
        <color auto="1"/>
      </left>
      <right style="thin">
        <color auto="1"/>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indexed="64"/>
      </right>
      <top style="medium">
        <color auto="1"/>
      </top>
      <bottom/>
      <diagonal/>
    </border>
    <border>
      <left style="medium">
        <color auto="1"/>
      </left>
      <right style="thin">
        <color indexed="64"/>
      </right>
      <top/>
      <bottom/>
      <diagonal/>
    </border>
    <border>
      <left style="medium">
        <color auto="1"/>
      </left>
      <right style="thin">
        <color indexed="64"/>
      </right>
      <top/>
      <bottom style="medium">
        <color auto="1"/>
      </bottom>
      <diagonal/>
    </border>
    <border>
      <left/>
      <right style="thin">
        <color auto="1"/>
      </right>
      <top style="medium">
        <color indexed="64"/>
      </top>
      <bottom/>
      <diagonal/>
    </border>
    <border>
      <left/>
      <right style="thin">
        <color auto="1"/>
      </right>
      <top/>
      <bottom/>
      <diagonal/>
    </border>
    <border>
      <left/>
      <right style="thin">
        <color auto="1"/>
      </right>
      <top/>
      <bottom style="medium">
        <color indexed="64"/>
      </bottom>
      <diagonal/>
    </border>
    <border>
      <left style="thin">
        <color auto="1"/>
      </left>
      <right/>
      <top/>
      <bottom/>
      <diagonal/>
    </border>
    <border>
      <left style="thin">
        <color auto="1"/>
      </left>
      <right style="medium">
        <color indexed="64"/>
      </right>
      <top/>
      <bottom/>
      <diagonal/>
    </border>
  </borders>
  <cellStyleXfs count="54">
    <xf numFmtId="0" fontId="0" fillId="0" borderId="0"/>
    <xf numFmtId="0" fontId="25" fillId="0" borderId="0" applyNumberFormat="0" applyFill="0" applyBorder="0" applyProtection="0">
      <alignment vertical="center"/>
    </xf>
    <xf numFmtId="43" fontId="23" fillId="0" borderId="0" applyFont="0" applyFill="0" applyBorder="0" applyAlignment="0" applyProtection="0"/>
    <xf numFmtId="0" fontId="26" fillId="0" borderId="0" applyNumberFormat="0" applyFill="0" applyBorder="0" applyProtection="0">
      <alignment horizontal="left"/>
    </xf>
    <xf numFmtId="0" fontId="28" fillId="0" borderId="0"/>
    <xf numFmtId="0" fontId="29" fillId="0" borderId="0"/>
    <xf numFmtId="0" fontId="21" fillId="0" borderId="0"/>
    <xf numFmtId="0" fontId="23" fillId="0" borderId="0"/>
    <xf numFmtId="0" fontId="31" fillId="0" borderId="0"/>
    <xf numFmtId="0" fontId="23" fillId="0" borderId="0"/>
    <xf numFmtId="0" fontId="32" fillId="0" borderId="0"/>
    <xf numFmtId="0" fontId="32" fillId="0" borderId="0"/>
    <xf numFmtId="0" fontId="23" fillId="0" borderId="0"/>
    <xf numFmtId="0" fontId="23" fillId="0" borderId="0"/>
    <xf numFmtId="0" fontId="31" fillId="0" borderId="0"/>
    <xf numFmtId="0" fontId="23" fillId="0" borderId="0"/>
    <xf numFmtId="0" fontId="32" fillId="0" borderId="0"/>
    <xf numFmtId="0" fontId="32" fillId="0" borderId="0"/>
    <xf numFmtId="0" fontId="30" fillId="0" borderId="0" applyNumberFormat="0" applyFill="0" applyBorder="0" applyProtection="0">
      <alignment vertical="top"/>
    </xf>
    <xf numFmtId="0" fontId="31" fillId="0" borderId="0"/>
    <xf numFmtId="0" fontId="23" fillId="0" borderId="0"/>
    <xf numFmtId="0" fontId="32" fillId="0" borderId="0"/>
    <xf numFmtId="0" fontId="27" fillId="0" borderId="0"/>
    <xf numFmtId="0" fontId="20" fillId="0" borderId="0" applyNumberFormat="0" applyFill="0" applyBorder="0" applyProtection="0">
      <alignment vertical="top" wrapText="1"/>
    </xf>
    <xf numFmtId="0" fontId="19" fillId="0" borderId="0" applyNumberFormat="0" applyFill="0" applyBorder="0" applyProtection="0">
      <alignment vertical="top" wrapText="1"/>
    </xf>
    <xf numFmtId="0" fontId="19" fillId="0" borderId="0" applyNumberFormat="0" applyFill="0" applyBorder="0" applyProtection="0">
      <alignment vertical="top" wrapText="1"/>
    </xf>
    <xf numFmtId="0" fontId="24" fillId="0" borderId="0" applyNumberFormat="0" applyFill="0" applyBorder="0" applyProtection="0">
      <alignment vertical="center"/>
    </xf>
    <xf numFmtId="0" fontId="21" fillId="0" borderId="0" applyNumberFormat="0" applyFill="0" applyBorder="0" applyProtection="0">
      <alignment vertical="center"/>
    </xf>
    <xf numFmtId="0" fontId="35" fillId="0" borderId="0"/>
    <xf numFmtId="0" fontId="23" fillId="0" borderId="0"/>
    <xf numFmtId="0" fontId="36" fillId="0" borderId="0"/>
    <xf numFmtId="0" fontId="18" fillId="0" borderId="0"/>
    <xf numFmtId="0" fontId="17" fillId="0" borderId="0"/>
    <xf numFmtId="0" fontId="16" fillId="0" borderId="0"/>
    <xf numFmtId="0" fontId="15" fillId="0" borderId="0"/>
    <xf numFmtId="0" fontId="23" fillId="0" borderId="0"/>
    <xf numFmtId="0" fontId="14" fillId="0" borderId="0"/>
    <xf numFmtId="0" fontId="13" fillId="0" borderId="0"/>
    <xf numFmtId="0" fontId="12" fillId="0" borderId="0"/>
    <xf numFmtId="0" fontId="11" fillId="0" borderId="0"/>
    <xf numFmtId="0" fontId="10" fillId="0" borderId="0"/>
    <xf numFmtId="0" fontId="10" fillId="0" borderId="0"/>
    <xf numFmtId="0" fontId="9" fillId="0" borderId="0"/>
    <xf numFmtId="0" fontId="35" fillId="0" borderId="0"/>
    <xf numFmtId="0" fontId="8" fillId="0" borderId="0"/>
    <xf numFmtId="0" fontId="35" fillId="0" borderId="0"/>
    <xf numFmtId="0" fontId="7" fillId="0" borderId="0"/>
    <xf numFmtId="0" fontId="35"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218">
    <xf numFmtId="0" fontId="0" fillId="0" borderId="0" xfId="0"/>
    <xf numFmtId="0" fontId="19" fillId="0" borderId="0" xfId="12" applyFont="1"/>
    <xf numFmtId="0" fontId="19" fillId="0" borderId="0" xfId="12" applyFont="1" applyAlignment="1">
      <alignment horizontal="left"/>
    </xf>
    <xf numFmtId="0" fontId="37" fillId="0" borderId="0" xfId="12" applyFont="1"/>
    <xf numFmtId="0" fontId="19" fillId="0" borderId="0" xfId="12" applyFont="1" applyAlignment="1">
      <alignment vertical="top"/>
    </xf>
    <xf numFmtId="0" fontId="38" fillId="0" borderId="0" xfId="0" applyFont="1"/>
    <xf numFmtId="0" fontId="21" fillId="0" borderId="0" xfId="12" applyFont="1"/>
    <xf numFmtId="0" fontId="33" fillId="7" borderId="0" xfId="41" applyFont="1" applyFill="1" applyAlignment="1">
      <alignment horizontal="left" vertical="center"/>
    </xf>
    <xf numFmtId="0" fontId="40" fillId="9" borderId="0" xfId="12" applyFont="1" applyFill="1" applyAlignment="1">
      <alignment horizontal="left" vertical="top"/>
    </xf>
    <xf numFmtId="0" fontId="40" fillId="9" borderId="0" xfId="12" applyFont="1" applyFill="1" applyAlignment="1">
      <alignment vertical="top"/>
    </xf>
    <xf numFmtId="0" fontId="40" fillId="9" borderId="0" xfId="40" applyFont="1" applyFill="1"/>
    <xf numFmtId="0" fontId="40" fillId="9" borderId="0" xfId="40" applyFont="1" applyFill="1" applyAlignment="1">
      <alignment horizontal="left"/>
    </xf>
    <xf numFmtId="0" fontId="19" fillId="0" borderId="0" xfId="0" applyFont="1"/>
    <xf numFmtId="0" fontId="44" fillId="10" borderId="0" xfId="0" applyFont="1" applyFill="1"/>
    <xf numFmtId="0" fontId="38" fillId="3" borderId="0" xfId="12" applyFont="1" applyFill="1" applyAlignment="1">
      <alignment horizontal="left" vertical="top"/>
    </xf>
    <xf numFmtId="0" fontId="38" fillId="3" borderId="0" xfId="12" applyFont="1" applyFill="1" applyAlignment="1">
      <alignment horizontal="center" vertical="center"/>
    </xf>
    <xf numFmtId="0" fontId="38" fillId="0" borderId="0" xfId="12" applyFont="1" applyAlignment="1">
      <alignment vertical="center"/>
    </xf>
    <xf numFmtId="0" fontId="38" fillId="0" borderId="0" xfId="12" applyFont="1"/>
    <xf numFmtId="0" fontId="39" fillId="0" borderId="0" xfId="12" applyFont="1"/>
    <xf numFmtId="0" fontId="47" fillId="0" borderId="0" xfId="0" applyFont="1" applyAlignment="1">
      <alignment vertical="center"/>
    </xf>
    <xf numFmtId="0" fontId="48" fillId="0" borderId="0" xfId="12" applyFont="1"/>
    <xf numFmtId="0" fontId="48" fillId="0" borderId="0" xfId="0" applyFont="1" applyAlignment="1">
      <alignment vertical="top"/>
    </xf>
    <xf numFmtId="0" fontId="38" fillId="2" borderId="0" xfId="12" applyFont="1" applyFill="1"/>
    <xf numFmtId="0" fontId="39" fillId="2" borderId="0" xfId="12" applyFont="1" applyFill="1"/>
    <xf numFmtId="0" fontId="39" fillId="2" borderId="0" xfId="12" applyFont="1" applyFill="1" applyAlignment="1">
      <alignment horizontal="left"/>
    </xf>
    <xf numFmtId="0" fontId="38" fillId="0" borderId="0" xfId="12" applyFont="1" applyAlignment="1">
      <alignment horizontal="left" vertical="top"/>
    </xf>
    <xf numFmtId="0" fontId="45" fillId="0" borderId="0" xfId="12" applyFont="1"/>
    <xf numFmtId="0" fontId="39" fillId="7" borderId="0" xfId="0" applyFont="1" applyFill="1" applyAlignment="1">
      <alignment vertical="center"/>
    </xf>
    <xf numFmtId="0" fontId="46" fillId="0" borderId="0" xfId="12" applyFont="1"/>
    <xf numFmtId="0" fontId="38" fillId="3" borderId="0" xfId="43" applyFont="1" applyFill="1"/>
    <xf numFmtId="0" fontId="38" fillId="3" borderId="0" xfId="43" applyFont="1" applyFill="1" applyAlignment="1">
      <alignment horizontal="left"/>
    </xf>
    <xf numFmtId="164" fontId="19" fillId="3" borderId="14" xfId="40" applyNumberFormat="1" applyFont="1" applyFill="1" applyBorder="1" applyAlignment="1">
      <alignment horizontal="left"/>
    </xf>
    <xf numFmtId="0" fontId="22" fillId="3" borderId="13" xfId="40" applyFont="1" applyFill="1" applyBorder="1"/>
    <xf numFmtId="0" fontId="19" fillId="3" borderId="13" xfId="12" applyFont="1" applyFill="1" applyBorder="1" applyAlignment="1">
      <alignment horizontal="left" vertical="center"/>
    </xf>
    <xf numFmtId="0" fontId="19" fillId="3" borderId="4" xfId="40" applyFont="1" applyFill="1" applyBorder="1"/>
    <xf numFmtId="0" fontId="19" fillId="3" borderId="0" xfId="40" applyFont="1" applyFill="1"/>
    <xf numFmtId="0" fontId="19" fillId="3" borderId="19" xfId="0" applyFont="1" applyFill="1" applyBorder="1" applyAlignment="1">
      <alignment vertical="top"/>
    </xf>
    <xf numFmtId="0" fontId="19" fillId="3" borderId="1" xfId="0" applyFont="1" applyFill="1" applyBorder="1" applyAlignment="1">
      <alignment vertical="top"/>
    </xf>
    <xf numFmtId="0" fontId="19" fillId="3" borderId="0" xfId="40" applyFont="1" applyFill="1" applyAlignment="1">
      <alignment horizontal="left"/>
    </xf>
    <xf numFmtId="0" fontId="19" fillId="0" borderId="0" xfId="40" applyFont="1"/>
    <xf numFmtId="0" fontId="19" fillId="4" borderId="1" xfId="12" applyFont="1" applyFill="1" applyBorder="1" applyAlignment="1">
      <alignment horizontal="left"/>
    </xf>
    <xf numFmtId="0" fontId="19" fillId="3" borderId="1" xfId="40" applyFont="1" applyFill="1" applyBorder="1"/>
    <xf numFmtId="0" fontId="56" fillId="0" borderId="0" xfId="40" applyFont="1"/>
    <xf numFmtId="0" fontId="44" fillId="0" borderId="0" xfId="0" applyFont="1"/>
    <xf numFmtId="0" fontId="23" fillId="3" borderId="13" xfId="0" applyFont="1" applyFill="1" applyBorder="1"/>
    <xf numFmtId="0" fontId="44" fillId="9" borderId="0" xfId="0" applyFont="1" applyFill="1"/>
    <xf numFmtId="0" fontId="19" fillId="3" borderId="19" xfId="40" applyFont="1" applyFill="1" applyBorder="1"/>
    <xf numFmtId="0" fontId="19" fillId="3" borderId="13" xfId="0" applyFont="1" applyFill="1" applyBorder="1" applyAlignment="1">
      <alignment vertical="top"/>
    </xf>
    <xf numFmtId="0" fontId="19" fillId="3" borderId="1" xfId="0" applyFont="1" applyFill="1" applyBorder="1"/>
    <xf numFmtId="0" fontId="19" fillId="3" borderId="2" xfId="0" applyFont="1" applyFill="1" applyBorder="1" applyAlignment="1">
      <alignment horizontal="left"/>
    </xf>
    <xf numFmtId="0" fontId="19" fillId="3" borderId="3" xfId="0" applyFont="1" applyFill="1" applyBorder="1" applyAlignment="1">
      <alignment horizontal="left"/>
    </xf>
    <xf numFmtId="0" fontId="19" fillId="3" borderId="11" xfId="0" applyFont="1" applyFill="1" applyBorder="1"/>
    <xf numFmtId="0" fontId="19" fillId="3" borderId="2" xfId="0" applyFont="1" applyFill="1" applyBorder="1"/>
    <xf numFmtId="0" fontId="19" fillId="3" borderId="19" xfId="0" applyFont="1" applyFill="1" applyBorder="1"/>
    <xf numFmtId="0" fontId="19" fillId="3" borderId="6" xfId="0" applyFont="1" applyFill="1" applyBorder="1" applyAlignment="1">
      <alignment horizontal="left"/>
    </xf>
    <xf numFmtId="0" fontId="19" fillId="0" borderId="2" xfId="12" applyFont="1" applyBorder="1"/>
    <xf numFmtId="0" fontId="26" fillId="5" borderId="18" xfId="12" applyFont="1" applyFill="1" applyBorder="1" applyAlignment="1">
      <alignment horizontal="left" vertical="top"/>
    </xf>
    <xf numFmtId="0" fontId="37" fillId="5" borderId="5" xfId="12" applyFont="1" applyFill="1" applyBorder="1"/>
    <xf numFmtId="0" fontId="37" fillId="5" borderId="10" xfId="12" applyFont="1" applyFill="1" applyBorder="1"/>
    <xf numFmtId="0" fontId="52" fillId="3" borderId="11" xfId="12" applyFont="1" applyFill="1" applyBorder="1" applyAlignment="1">
      <alignment horizontal="left" vertical="top"/>
    </xf>
    <xf numFmtId="0" fontId="37" fillId="3" borderId="2" xfId="12" applyFont="1" applyFill="1" applyBorder="1"/>
    <xf numFmtId="0" fontId="23" fillId="3" borderId="11" xfId="12" applyFill="1" applyBorder="1" applyAlignment="1">
      <alignment horizontal="left"/>
    </xf>
    <xf numFmtId="0" fontId="33" fillId="8" borderId="5" xfId="12" applyFont="1" applyFill="1" applyBorder="1"/>
    <xf numFmtId="0" fontId="37" fillId="8" borderId="5" xfId="12" applyFont="1" applyFill="1" applyBorder="1" applyAlignment="1">
      <alignment horizontal="left"/>
    </xf>
    <xf numFmtId="0" fontId="37" fillId="8" borderId="10" xfId="12" applyFont="1" applyFill="1" applyBorder="1"/>
    <xf numFmtId="164" fontId="19" fillId="4" borderId="26" xfId="12" applyNumberFormat="1" applyFont="1" applyFill="1" applyBorder="1" applyAlignment="1">
      <alignment horizontal="left" vertical="top"/>
    </xf>
    <xf numFmtId="0" fontId="19" fillId="4" borderId="22" xfId="12" applyFont="1" applyFill="1" applyBorder="1" applyAlignment="1">
      <alignment vertical="top"/>
    </xf>
    <xf numFmtId="0" fontId="19" fillId="4" borderId="22" xfId="12" applyFont="1" applyFill="1" applyBorder="1" applyAlignment="1">
      <alignment horizontal="left" vertical="top"/>
    </xf>
    <xf numFmtId="0" fontId="19" fillId="4" borderId="27" xfId="12" applyFont="1" applyFill="1" applyBorder="1" applyAlignment="1">
      <alignment vertical="top"/>
    </xf>
    <xf numFmtId="164" fontId="19" fillId="4" borderId="28" xfId="12" applyNumberFormat="1" applyFont="1" applyFill="1" applyBorder="1" applyAlignment="1">
      <alignment horizontal="left" vertical="top"/>
    </xf>
    <xf numFmtId="0" fontId="19" fillId="4" borderId="21" xfId="12" applyFont="1" applyFill="1" applyBorder="1" applyAlignment="1">
      <alignment horizontal="left" vertical="top"/>
    </xf>
    <xf numFmtId="0" fontId="19" fillId="4" borderId="11" xfId="12" applyFont="1" applyFill="1" applyBorder="1" applyAlignment="1">
      <alignment horizontal="left" vertical="top"/>
    </xf>
    <xf numFmtId="0" fontId="19" fillId="4" borderId="2" xfId="12" applyFont="1" applyFill="1" applyBorder="1" applyAlignment="1">
      <alignment vertical="top"/>
    </xf>
    <xf numFmtId="0" fontId="19" fillId="4" borderId="24" xfId="12" applyFont="1" applyFill="1" applyBorder="1" applyAlignment="1">
      <alignment vertical="top"/>
    </xf>
    <xf numFmtId="164" fontId="19" fillId="4" borderId="11" xfId="12" applyNumberFormat="1" applyFont="1" applyFill="1" applyBorder="1" applyAlignment="1">
      <alignment horizontal="left" vertical="top"/>
    </xf>
    <xf numFmtId="0" fontId="19" fillId="4" borderId="2" xfId="12" applyFont="1" applyFill="1" applyBorder="1" applyAlignment="1">
      <alignment vertical="top" wrapText="1"/>
    </xf>
    <xf numFmtId="164" fontId="19" fillId="4" borderId="16" xfId="12" applyNumberFormat="1" applyFont="1" applyFill="1" applyBorder="1" applyAlignment="1">
      <alignment horizontal="left" vertical="top"/>
    </xf>
    <xf numFmtId="0" fontId="19" fillId="4" borderId="19" xfId="12" applyFont="1" applyFill="1" applyBorder="1" applyAlignment="1">
      <alignment vertical="top" wrapText="1"/>
    </xf>
    <xf numFmtId="0" fontId="19" fillId="4" borderId="19" xfId="12" applyFont="1" applyFill="1" applyBorder="1" applyAlignment="1">
      <alignment horizontal="left" vertical="top"/>
    </xf>
    <xf numFmtId="0" fontId="19" fillId="4" borderId="6" xfId="12" applyFont="1" applyFill="1" applyBorder="1"/>
    <xf numFmtId="0" fontId="19" fillId="4" borderId="2" xfId="12" applyFont="1" applyFill="1" applyBorder="1"/>
    <xf numFmtId="164" fontId="19" fillId="4" borderId="17" xfId="12" applyNumberFormat="1" applyFont="1" applyFill="1" applyBorder="1" applyAlignment="1">
      <alignment horizontal="left" vertical="top"/>
    </xf>
    <xf numFmtId="0" fontId="19" fillId="4" borderId="1" xfId="12" applyFont="1" applyFill="1" applyBorder="1" applyAlignment="1">
      <alignment vertical="top"/>
    </xf>
    <xf numFmtId="0" fontId="19" fillId="4" borderId="1" xfId="12" applyFont="1" applyFill="1" applyBorder="1" applyAlignment="1">
      <alignment vertical="top" wrapText="1"/>
    </xf>
    <xf numFmtId="0" fontId="19" fillId="4" borderId="3" xfId="12" applyFont="1" applyFill="1" applyBorder="1"/>
    <xf numFmtId="0" fontId="34" fillId="4" borderId="2" xfId="12" applyFont="1" applyFill="1" applyBorder="1" applyAlignment="1">
      <alignment vertical="top"/>
    </xf>
    <xf numFmtId="0" fontId="19" fillId="4" borderId="19" xfId="12" applyFont="1" applyFill="1" applyBorder="1" applyAlignment="1">
      <alignment vertical="top"/>
    </xf>
    <xf numFmtId="0" fontId="19" fillId="0" borderId="11" xfId="12" applyFont="1" applyBorder="1" applyAlignment="1">
      <alignment horizontal="left" vertical="top"/>
    </xf>
    <xf numFmtId="0" fontId="19" fillId="4" borderId="14" xfId="12" applyFont="1" applyFill="1" applyBorder="1" applyAlignment="1">
      <alignment horizontal="left" vertical="top"/>
    </xf>
    <xf numFmtId="0" fontId="34" fillId="4" borderId="13" xfId="12" applyFont="1" applyFill="1" applyBorder="1" applyAlignment="1">
      <alignment horizontal="left" vertical="top"/>
    </xf>
    <xf numFmtId="0" fontId="19" fillId="4" borderId="2" xfId="12" applyFont="1" applyFill="1" applyBorder="1" applyAlignment="1">
      <alignment horizontal="left"/>
    </xf>
    <xf numFmtId="0" fontId="19" fillId="4" borderId="19" xfId="12" applyFont="1" applyFill="1" applyBorder="1" applyAlignment="1">
      <alignment horizontal="left" vertical="center"/>
    </xf>
    <xf numFmtId="0" fontId="19" fillId="4" borderId="19" xfId="12" applyFont="1" applyFill="1" applyBorder="1" applyAlignment="1">
      <alignment horizontal="left"/>
    </xf>
    <xf numFmtId="0" fontId="19" fillId="4" borderId="6" xfId="12" applyFont="1" applyFill="1" applyBorder="1" applyAlignment="1">
      <alignment horizontal="left"/>
    </xf>
    <xf numFmtId="0" fontId="22" fillId="4" borderId="11" xfId="12" applyFont="1" applyFill="1" applyBorder="1" applyAlignment="1">
      <alignment horizontal="left" vertical="top"/>
    </xf>
    <xf numFmtId="0" fontId="19" fillId="4" borderId="17" xfId="12" applyFont="1" applyFill="1" applyBorder="1" applyAlignment="1">
      <alignment horizontal="left" vertical="top"/>
    </xf>
    <xf numFmtId="0" fontId="34" fillId="4" borderId="15" xfId="12" applyFont="1" applyFill="1" applyBorder="1" applyAlignment="1">
      <alignment vertical="top"/>
    </xf>
    <xf numFmtId="0" fontId="19" fillId="0" borderId="9" xfId="12" applyFont="1" applyBorder="1"/>
    <xf numFmtId="0" fontId="19" fillId="4" borderId="9" xfId="12" applyFont="1" applyFill="1" applyBorder="1"/>
    <xf numFmtId="0" fontId="19" fillId="4" borderId="9" xfId="12" applyFont="1" applyFill="1" applyBorder="1" applyAlignment="1">
      <alignment horizontal="left"/>
    </xf>
    <xf numFmtId="0" fontId="19" fillId="4" borderId="8" xfId="12" applyFont="1" applyFill="1" applyBorder="1"/>
    <xf numFmtId="0" fontId="39" fillId="0" borderId="0" xfId="12" applyFont="1" applyAlignment="1">
      <alignment vertical="center"/>
    </xf>
    <xf numFmtId="0" fontId="23" fillId="3" borderId="25" xfId="0" applyFont="1" applyFill="1" applyBorder="1" applyAlignment="1">
      <alignment vertical="center"/>
    </xf>
    <xf numFmtId="0" fontId="23" fillId="3" borderId="19" xfId="12" applyFill="1" applyBorder="1" applyAlignment="1">
      <alignment vertical="center"/>
    </xf>
    <xf numFmtId="164" fontId="23" fillId="3" borderId="16" xfId="12" applyNumberFormat="1" applyFill="1" applyBorder="1" applyAlignment="1">
      <alignment horizontal="left" vertical="top"/>
    </xf>
    <xf numFmtId="0" fontId="23" fillId="3" borderId="13" xfId="12" applyFill="1" applyBorder="1"/>
    <xf numFmtId="0" fontId="23" fillId="3" borderId="4" xfId="12" applyFill="1" applyBorder="1"/>
    <xf numFmtId="0" fontId="23" fillId="3" borderId="2" xfId="12" applyFill="1" applyBorder="1"/>
    <xf numFmtId="164" fontId="23" fillId="3" borderId="14" xfId="12" applyNumberFormat="1" applyFill="1" applyBorder="1" applyAlignment="1">
      <alignment horizontal="left" vertical="center"/>
    </xf>
    <xf numFmtId="0" fontId="43" fillId="3" borderId="13" xfId="12" applyFont="1" applyFill="1" applyBorder="1" applyAlignment="1">
      <alignment vertical="center"/>
    </xf>
    <xf numFmtId="0" fontId="23" fillId="3" borderId="13" xfId="12" applyFill="1" applyBorder="1" applyAlignment="1">
      <alignment horizontal="left" vertical="center"/>
    </xf>
    <xf numFmtId="0" fontId="23" fillId="3" borderId="13" xfId="12" applyFill="1" applyBorder="1" applyAlignment="1">
      <alignment vertical="center"/>
    </xf>
    <xf numFmtId="0" fontId="23" fillId="3" borderId="9" xfId="12" applyFill="1" applyBorder="1"/>
    <xf numFmtId="0" fontId="23" fillId="3" borderId="14" xfId="0" applyFont="1" applyFill="1" applyBorder="1" applyAlignment="1">
      <alignment horizontal="left" vertical="top" wrapText="1"/>
    </xf>
    <xf numFmtId="0" fontId="51" fillId="3" borderId="13" xfId="12" applyFont="1" applyFill="1" applyBorder="1"/>
    <xf numFmtId="0" fontId="23" fillId="3" borderId="13" xfId="40" applyFont="1" applyFill="1" applyBorder="1" applyAlignment="1">
      <alignment horizontal="center" vertical="center"/>
    </xf>
    <xf numFmtId="0" fontId="23" fillId="3" borderId="11" xfId="0" applyFont="1" applyFill="1" applyBorder="1" applyAlignment="1">
      <alignment vertical="top" wrapText="1"/>
    </xf>
    <xf numFmtId="0" fontId="23" fillId="3" borderId="2" xfId="0" applyFont="1" applyFill="1" applyBorder="1" applyAlignment="1">
      <alignment vertical="top" wrapText="1"/>
    </xf>
    <xf numFmtId="0" fontId="43" fillId="3" borderId="2" xfId="12" applyFont="1" applyFill="1" applyBorder="1"/>
    <xf numFmtId="0" fontId="23" fillId="3" borderId="15" xfId="12" applyFill="1" applyBorder="1" applyAlignment="1">
      <alignment horizontal="left" vertical="top"/>
    </xf>
    <xf numFmtId="164" fontId="23" fillId="3" borderId="16" xfId="12" applyNumberFormat="1" applyFill="1" applyBorder="1" applyAlignment="1">
      <alignment horizontal="left" vertical="center"/>
    </xf>
    <xf numFmtId="0" fontId="23" fillId="3" borderId="23" xfId="12" applyFill="1" applyBorder="1" applyAlignment="1">
      <alignment vertical="center"/>
    </xf>
    <xf numFmtId="0" fontId="23" fillId="3" borderId="29" xfId="12" applyFill="1" applyBorder="1" applyAlignment="1">
      <alignment horizontal="left" vertical="center"/>
    </xf>
    <xf numFmtId="0" fontId="23" fillId="3" borderId="4" xfId="12" applyFill="1" applyBorder="1" applyAlignment="1">
      <alignment horizontal="left" vertical="center"/>
    </xf>
    <xf numFmtId="0" fontId="23" fillId="3" borderId="19" xfId="0" applyFont="1" applyFill="1" applyBorder="1" applyAlignment="1">
      <alignment vertical="center" wrapText="1"/>
    </xf>
    <xf numFmtId="0" fontId="23" fillId="3" borderId="13" xfId="0" applyFont="1" applyFill="1" applyBorder="1" applyAlignment="1">
      <alignment vertical="center" wrapText="1"/>
    </xf>
    <xf numFmtId="0" fontId="23" fillId="3" borderId="1" xfId="0" applyFont="1" applyFill="1" applyBorder="1" applyAlignment="1">
      <alignment vertical="center" wrapText="1"/>
    </xf>
    <xf numFmtId="0" fontId="23" fillId="3" borderId="6" xfId="12" applyFill="1" applyBorder="1" applyAlignment="1">
      <alignment horizontal="left" vertical="center"/>
    </xf>
    <xf numFmtId="164" fontId="23" fillId="3" borderId="33" xfId="12" applyNumberFormat="1" applyFill="1" applyBorder="1" applyAlignment="1">
      <alignment horizontal="left" vertical="center"/>
    </xf>
    <xf numFmtId="0" fontId="43" fillId="3" borderId="25" xfId="12" applyFont="1" applyFill="1" applyBorder="1" applyAlignment="1">
      <alignment vertical="center"/>
    </xf>
    <xf numFmtId="0" fontId="51" fillId="3" borderId="25" xfId="12" applyFont="1" applyFill="1" applyBorder="1" applyAlignment="1">
      <alignment vertical="center"/>
    </xf>
    <xf numFmtId="0" fontId="23" fillId="3" borderId="25" xfId="12" applyFill="1" applyBorder="1" applyAlignment="1">
      <alignment vertical="center"/>
    </xf>
    <xf numFmtId="0" fontId="23" fillId="3" borderId="25" xfId="40" applyFont="1" applyFill="1" applyBorder="1" applyAlignment="1">
      <alignment horizontal="center" vertical="center"/>
    </xf>
    <xf numFmtId="0" fontId="23" fillId="3" borderId="34" xfId="12" applyFill="1" applyBorder="1" applyAlignment="1">
      <alignment vertical="center"/>
    </xf>
    <xf numFmtId="0" fontId="40" fillId="0" borderId="0" xfId="0" applyFont="1"/>
    <xf numFmtId="0" fontId="41" fillId="0" borderId="0" xfId="0" applyFont="1"/>
    <xf numFmtId="0" fontId="43" fillId="3" borderId="31" xfId="12" quotePrefix="1" applyFont="1" applyFill="1" applyBorder="1" applyAlignment="1">
      <alignment horizontal="left" vertical="top" wrapText="1"/>
    </xf>
    <xf numFmtId="0" fontId="23" fillId="3" borderId="31" xfId="12" applyFill="1" applyBorder="1" applyAlignment="1">
      <alignment horizontal="left" vertical="top" wrapText="1"/>
    </xf>
    <xf numFmtId="0" fontId="43" fillId="3" borderId="32" xfId="12" quotePrefix="1" applyFont="1" applyFill="1" applyBorder="1" applyAlignment="1">
      <alignment horizontal="left" vertical="top" wrapText="1"/>
    </xf>
    <xf numFmtId="0" fontId="22" fillId="4" borderId="21" xfId="12" applyFont="1" applyFill="1" applyBorder="1" applyAlignment="1">
      <alignment vertical="top"/>
    </xf>
    <xf numFmtId="0" fontId="19" fillId="4" borderId="21" xfId="12" applyFont="1" applyFill="1" applyBorder="1" applyAlignment="1">
      <alignment horizontal="center" vertical="top"/>
    </xf>
    <xf numFmtId="0" fontId="19" fillId="4" borderId="1" xfId="12" quotePrefix="1" applyFont="1" applyFill="1" applyBorder="1" applyAlignment="1">
      <alignment horizontal="left" vertical="top"/>
    </xf>
    <xf numFmtId="0" fontId="19" fillId="4" borderId="3" xfId="12" applyFont="1" applyFill="1" applyBorder="1" applyAlignment="1">
      <alignment vertical="top"/>
    </xf>
    <xf numFmtId="164" fontId="19" fillId="3" borderId="16" xfId="40" applyNumberFormat="1" applyFont="1" applyFill="1" applyBorder="1" applyAlignment="1">
      <alignment horizontal="left" vertical="top"/>
    </xf>
    <xf numFmtId="164" fontId="19" fillId="3" borderId="11" xfId="40" applyNumberFormat="1" applyFont="1" applyFill="1" applyBorder="1" applyAlignment="1">
      <alignment horizontal="left"/>
    </xf>
    <xf numFmtId="164" fontId="19" fillId="3" borderId="17" xfId="12" applyNumberFormat="1" applyFont="1" applyFill="1" applyBorder="1" applyAlignment="1">
      <alignment horizontal="left" vertical="top"/>
    </xf>
    <xf numFmtId="0" fontId="22" fillId="3" borderId="19" xfId="0" applyFont="1" applyFill="1" applyBorder="1"/>
    <xf numFmtId="0" fontId="22" fillId="3" borderId="19" xfId="0" applyFont="1" applyFill="1" applyBorder="1" applyAlignment="1">
      <alignment horizontal="center"/>
    </xf>
    <xf numFmtId="0" fontId="22" fillId="3" borderId="19" xfId="0" applyFont="1" applyFill="1" applyBorder="1" applyAlignment="1">
      <alignment horizontal="left"/>
    </xf>
    <xf numFmtId="0" fontId="22" fillId="3" borderId="19" xfId="0" applyFont="1" applyFill="1" applyBorder="1" applyAlignment="1">
      <alignment vertical="top"/>
    </xf>
    <xf numFmtId="0" fontId="22" fillId="3" borderId="19" xfId="0" quotePrefix="1" applyFont="1" applyFill="1" applyBorder="1" applyAlignment="1">
      <alignment horizontal="left" vertical="top"/>
    </xf>
    <xf numFmtId="0" fontId="22" fillId="3" borderId="1" xfId="0" applyFont="1" applyFill="1" applyBorder="1" applyAlignment="1">
      <alignment horizontal="left"/>
    </xf>
    <xf numFmtId="0" fontId="22" fillId="3" borderId="1" xfId="0" applyFont="1" applyFill="1" applyBorder="1" applyAlignment="1">
      <alignment vertical="top"/>
    </xf>
    <xf numFmtId="0" fontId="22" fillId="3" borderId="1" xfId="0" quotePrefix="1" applyFont="1" applyFill="1" applyBorder="1" applyAlignment="1">
      <alignment horizontal="left" vertical="top"/>
    </xf>
    <xf numFmtId="0" fontId="19" fillId="3" borderId="13" xfId="0" applyFont="1" applyFill="1" applyBorder="1" applyAlignment="1">
      <alignment vertical="top" wrapText="1"/>
    </xf>
    <xf numFmtId="0" fontId="19" fillId="3" borderId="19" xfId="0" applyFont="1" applyFill="1" applyBorder="1" applyAlignment="1">
      <alignment vertical="top" wrapText="1"/>
    </xf>
    <xf numFmtId="164" fontId="19" fillId="3" borderId="16" xfId="12" applyNumberFormat="1" applyFont="1" applyFill="1" applyBorder="1" applyAlignment="1">
      <alignment horizontal="left" vertical="top" wrapText="1"/>
    </xf>
    <xf numFmtId="0" fontId="19" fillId="3" borderId="19" xfId="12" applyFont="1" applyFill="1" applyBorder="1" applyAlignment="1">
      <alignment horizontal="left"/>
    </xf>
    <xf numFmtId="0" fontId="19" fillId="3" borderId="19" xfId="12" applyFont="1" applyFill="1" applyBorder="1" applyAlignment="1">
      <alignment horizontal="left" vertical="top"/>
    </xf>
    <xf numFmtId="164" fontId="50" fillId="8" borderId="18" xfId="43" applyNumberFormat="1" applyFont="1" applyFill="1" applyBorder="1"/>
    <xf numFmtId="0" fontId="19" fillId="8" borderId="5" xfId="43" applyFont="1" applyFill="1" applyBorder="1"/>
    <xf numFmtId="0" fontId="19" fillId="8" borderId="10" xfId="43" applyFont="1" applyFill="1" applyBorder="1"/>
    <xf numFmtId="164" fontId="50" fillId="3" borderId="11" xfId="43" applyNumberFormat="1" applyFont="1" applyFill="1" applyBorder="1"/>
    <xf numFmtId="0" fontId="19" fillId="3" borderId="2" xfId="43" applyFont="1" applyFill="1" applyBorder="1"/>
    <xf numFmtId="0" fontId="19" fillId="3" borderId="14" xfId="0" applyFont="1" applyFill="1" applyBorder="1" applyAlignment="1">
      <alignment vertical="top"/>
    </xf>
    <xf numFmtId="0" fontId="19" fillId="3" borderId="16" xfId="0" applyFont="1" applyFill="1" applyBorder="1" applyAlignment="1">
      <alignment vertical="top"/>
    </xf>
    <xf numFmtId="0" fontId="19" fillId="3" borderId="17" xfId="0" applyFont="1" applyFill="1" applyBorder="1" applyAlignment="1">
      <alignment vertical="top"/>
    </xf>
    <xf numFmtId="0" fontId="19" fillId="3" borderId="6" xfId="0" applyFont="1" applyFill="1" applyBorder="1"/>
    <xf numFmtId="0" fontId="19" fillId="3" borderId="11" xfId="0" applyFont="1" applyFill="1" applyBorder="1" applyAlignment="1">
      <alignment vertical="top"/>
    </xf>
    <xf numFmtId="0" fontId="19" fillId="3" borderId="13" xfId="0" applyFont="1" applyFill="1" applyBorder="1" applyAlignment="1">
      <alignment wrapText="1"/>
    </xf>
    <xf numFmtId="0" fontId="19" fillId="3" borderId="19" xfId="43" applyFont="1" applyFill="1" applyBorder="1"/>
    <xf numFmtId="0" fontId="19" fillId="3" borderId="6" xfId="43" applyFont="1" applyFill="1" applyBorder="1" applyAlignment="1">
      <alignment horizontal="left"/>
    </xf>
    <xf numFmtId="0" fontId="19" fillId="3" borderId="2" xfId="43" applyFont="1" applyFill="1" applyBorder="1" applyAlignment="1">
      <alignment horizontal="left"/>
    </xf>
    <xf numFmtId="0" fontId="19" fillId="3" borderId="2" xfId="43" quotePrefix="1" applyFont="1" applyFill="1" applyBorder="1" applyAlignment="1">
      <alignment horizontal="left"/>
    </xf>
    <xf numFmtId="0" fontId="19" fillId="3" borderId="1" xfId="43" applyFont="1" applyFill="1" applyBorder="1"/>
    <xf numFmtId="0" fontId="19" fillId="3" borderId="3" xfId="43" quotePrefix="1" applyFont="1" applyFill="1" applyBorder="1" applyAlignment="1">
      <alignment horizontal="left"/>
    </xf>
    <xf numFmtId="0" fontId="19" fillId="3" borderId="6" xfId="43" quotePrefix="1" applyFont="1" applyFill="1" applyBorder="1" applyAlignment="1">
      <alignment horizontal="left"/>
    </xf>
    <xf numFmtId="0" fontId="19" fillId="3" borderId="14" xfId="0" applyFont="1" applyFill="1" applyBorder="1"/>
    <xf numFmtId="0" fontId="19" fillId="3" borderId="13" xfId="0" applyFont="1" applyFill="1" applyBorder="1"/>
    <xf numFmtId="0" fontId="19" fillId="0" borderId="13" xfId="0" applyFont="1" applyBorder="1"/>
    <xf numFmtId="0" fontId="19" fillId="3" borderId="4" xfId="0" applyFont="1" applyFill="1" applyBorder="1"/>
    <xf numFmtId="0" fontId="19" fillId="3" borderId="33" xfId="0" applyFont="1" applyFill="1" applyBorder="1" applyAlignment="1">
      <alignment vertical="top"/>
    </xf>
    <xf numFmtId="0" fontId="19" fillId="3" borderId="25" xfId="0" applyFont="1" applyFill="1" applyBorder="1" applyAlignment="1">
      <alignment vertical="top" wrapText="1"/>
    </xf>
    <xf numFmtId="0" fontId="19" fillId="0" borderId="7" xfId="0" applyFont="1" applyBorder="1"/>
    <xf numFmtId="0" fontId="0" fillId="0" borderId="7" xfId="0" applyBorder="1"/>
    <xf numFmtId="0" fontId="19" fillId="0" borderId="7" xfId="0" quotePrefix="1" applyFont="1" applyBorder="1"/>
    <xf numFmtId="0" fontId="19" fillId="0" borderId="11" xfId="0" applyFont="1" applyBorder="1"/>
    <xf numFmtId="0" fontId="22" fillId="6" borderId="7" xfId="0" quotePrefix="1" applyFont="1" applyFill="1" applyBorder="1" applyAlignment="1">
      <alignment horizontal="center"/>
    </xf>
    <xf numFmtId="0" fontId="19" fillId="0" borderId="7" xfId="0" applyFont="1" applyBorder="1" applyAlignment="1">
      <alignment vertical="center"/>
    </xf>
    <xf numFmtId="0" fontId="19" fillId="0" borderId="7" xfId="0" applyFont="1" applyBorder="1" applyAlignment="1">
      <alignment horizontal="left"/>
    </xf>
    <xf numFmtId="0" fontId="22" fillId="3" borderId="0" xfId="0" quotePrefix="1" applyFont="1" applyFill="1" applyAlignment="1">
      <alignment horizontal="left" vertical="top"/>
    </xf>
    <xf numFmtId="0" fontId="19" fillId="3" borderId="9" xfId="40" applyFont="1" applyFill="1" applyBorder="1" applyAlignment="1">
      <alignment horizontal="left" vertical="center"/>
    </xf>
    <xf numFmtId="0" fontId="19" fillId="4" borderId="16" xfId="12" applyFont="1" applyFill="1" applyBorder="1" applyAlignment="1">
      <alignment horizontal="left" vertical="top"/>
    </xf>
    <xf numFmtId="0" fontId="19" fillId="4" borderId="6" xfId="12" applyFont="1" applyFill="1" applyBorder="1" applyAlignment="1">
      <alignment vertical="top"/>
    </xf>
    <xf numFmtId="0" fontId="19" fillId="0" borderId="0" xfId="0" applyFont="1" applyAlignment="1">
      <alignment vertical="center"/>
    </xf>
    <xf numFmtId="0" fontId="19" fillId="3" borderId="1" xfId="12" applyFont="1" applyFill="1" applyBorder="1" applyAlignment="1">
      <alignment vertical="top" wrapText="1"/>
    </xf>
    <xf numFmtId="0" fontId="19" fillId="3" borderId="1" xfId="40" applyFont="1" applyFill="1" applyBorder="1" applyAlignment="1">
      <alignment horizontal="center" vertical="top"/>
    </xf>
    <xf numFmtId="0" fontId="19" fillId="3" borderId="1" xfId="12" applyFont="1" applyFill="1" applyBorder="1" applyAlignment="1">
      <alignment vertical="top"/>
    </xf>
    <xf numFmtId="0" fontId="19" fillId="3" borderId="1" xfId="12" quotePrefix="1" applyFont="1" applyFill="1" applyBorder="1" applyAlignment="1">
      <alignment horizontal="left" vertical="top"/>
    </xf>
    <xf numFmtId="0" fontId="19" fillId="3" borderId="1" xfId="12" applyFont="1" applyFill="1" applyBorder="1"/>
    <xf numFmtId="0" fontId="19" fillId="3" borderId="1" xfId="12" quotePrefix="1" applyFont="1" applyFill="1" applyBorder="1" applyAlignment="1">
      <alignment horizontal="left"/>
    </xf>
    <xf numFmtId="0" fontId="19" fillId="0" borderId="13" xfId="40" applyFont="1" applyBorder="1"/>
    <xf numFmtId="0" fontId="19" fillId="0" borderId="9" xfId="40" applyFont="1" applyBorder="1"/>
    <xf numFmtId="0" fontId="23" fillId="3" borderId="0" xfId="0" applyFont="1" applyFill="1"/>
    <xf numFmtId="164" fontId="19" fillId="3" borderId="17" xfId="40" applyNumberFormat="1" applyFont="1" applyFill="1" applyBorder="1" applyAlignment="1">
      <alignment horizontal="left" vertical="top"/>
    </xf>
    <xf numFmtId="0" fontId="19" fillId="3" borderId="13" xfId="40" applyFont="1" applyFill="1" applyBorder="1" applyAlignment="1">
      <alignment horizontal="left" vertical="center"/>
    </xf>
    <xf numFmtId="164" fontId="19" fillId="3" borderId="11" xfId="40" applyNumberFormat="1" applyFont="1" applyFill="1" applyBorder="1"/>
    <xf numFmtId="164" fontId="19" fillId="3" borderId="0" xfId="40" applyNumberFormat="1" applyFont="1" applyFill="1"/>
    <xf numFmtId="164" fontId="19" fillId="3" borderId="2" xfId="40" applyNumberFormat="1" applyFont="1" applyFill="1" applyBorder="1"/>
    <xf numFmtId="0" fontId="22" fillId="3" borderId="18" xfId="12" applyFont="1" applyFill="1" applyBorder="1" applyAlignment="1">
      <alignment vertical="top" wrapText="1"/>
    </xf>
    <xf numFmtId="0" fontId="19" fillId="3" borderId="10" xfId="0" applyFont="1" applyFill="1" applyBorder="1" applyAlignment="1">
      <alignment vertical="top"/>
    </xf>
    <xf numFmtId="0" fontId="19" fillId="3" borderId="0" xfId="0" quotePrefix="1" applyFont="1" applyFill="1" applyAlignment="1">
      <alignment horizontal="left" vertical="top"/>
    </xf>
    <xf numFmtId="0" fontId="34" fillId="3" borderId="2" xfId="0" applyFont="1" applyFill="1" applyBorder="1" applyAlignment="1">
      <alignment horizontal="left" vertical="top"/>
    </xf>
    <xf numFmtId="0" fontId="19" fillId="3" borderId="2" xfId="0" applyFont="1" applyFill="1" applyBorder="1" applyAlignment="1">
      <alignment vertical="top"/>
    </xf>
    <xf numFmtId="0" fontId="19" fillId="3" borderId="13" xfId="0" applyFont="1" applyFill="1" applyBorder="1" applyAlignment="1">
      <alignment horizontal="left" vertical="center"/>
    </xf>
    <xf numFmtId="0" fontId="19" fillId="3" borderId="13" xfId="40" applyFont="1" applyFill="1" applyBorder="1" applyAlignment="1">
      <alignment horizontal="left"/>
    </xf>
    <xf numFmtId="0" fontId="19" fillId="3" borderId="4" xfId="0" applyFont="1" applyFill="1" applyBorder="1" applyAlignment="1">
      <alignment vertical="center"/>
    </xf>
    <xf numFmtId="164" fontId="19" fillId="3" borderId="14" xfId="40" applyNumberFormat="1" applyFont="1" applyFill="1" applyBorder="1" applyAlignment="1">
      <alignment horizontal="left" vertical="top"/>
    </xf>
    <xf numFmtId="0" fontId="19" fillId="3" borderId="19" xfId="0" applyFont="1" applyFill="1" applyBorder="1" applyAlignment="1">
      <alignment vertical="center"/>
    </xf>
    <xf numFmtId="0" fontId="19" fillId="3" borderId="19" xfId="0" applyFont="1" applyFill="1" applyBorder="1" applyAlignment="1">
      <alignment vertical="center" wrapText="1"/>
    </xf>
    <xf numFmtId="0" fontId="19" fillId="3" borderId="6" xfId="0" applyFont="1" applyFill="1" applyBorder="1" applyAlignment="1">
      <alignment horizontal="left" vertical="center"/>
    </xf>
    <xf numFmtId="164" fontId="19" fillId="3" borderId="11" xfId="40" applyNumberFormat="1" applyFont="1" applyFill="1" applyBorder="1" applyAlignment="1">
      <alignment horizontal="left" vertical="top"/>
    </xf>
    <xf numFmtId="0" fontId="19" fillId="3" borderId="0" xfId="0" applyFont="1" applyFill="1" applyAlignment="1">
      <alignment horizontal="left" vertical="center"/>
    </xf>
    <xf numFmtId="0" fontId="19" fillId="3" borderId="0" xfId="0" applyFont="1" applyFill="1" applyAlignment="1">
      <alignment horizontal="left" vertical="center" wrapText="1"/>
    </xf>
    <xf numFmtId="0" fontId="19" fillId="3" borderId="2" xfId="0" applyFont="1" applyFill="1" applyBorder="1" applyAlignment="1">
      <alignment horizontal="left" vertical="center"/>
    </xf>
    <xf numFmtId="0" fontId="19" fillId="3" borderId="2" xfId="0" quotePrefix="1" applyFont="1" applyFill="1" applyBorder="1" applyAlignment="1">
      <alignment vertical="center"/>
    </xf>
    <xf numFmtId="0" fontId="19" fillId="3" borderId="1" xfId="0" applyFont="1" applyFill="1" applyBorder="1" applyAlignment="1">
      <alignment horizontal="left" vertical="center"/>
    </xf>
    <xf numFmtId="0" fontId="19" fillId="3" borderId="1" xfId="0" applyFont="1" applyFill="1" applyBorder="1" applyAlignment="1">
      <alignment horizontal="left" vertical="center" wrapText="1"/>
    </xf>
    <xf numFmtId="0" fontId="19" fillId="3" borderId="3" xfId="0" quotePrefix="1" applyFont="1" applyFill="1" applyBorder="1" applyAlignment="1">
      <alignment vertical="center"/>
    </xf>
    <xf numFmtId="164" fontId="19" fillId="3" borderId="33" xfId="40" applyNumberFormat="1" applyFont="1" applyFill="1" applyBorder="1" applyAlignment="1">
      <alignment horizontal="left"/>
    </xf>
    <xf numFmtId="0" fontId="22" fillId="3" borderId="25" xfId="40" applyFont="1" applyFill="1" applyBorder="1"/>
    <xf numFmtId="0" fontId="19" fillId="3" borderId="34" xfId="40" applyFont="1" applyFill="1" applyBorder="1"/>
    <xf numFmtId="0" fontId="19" fillId="3" borderId="19" xfId="0" applyFont="1" applyFill="1" applyBorder="1" applyAlignment="1">
      <alignment horizontal="left" vertical="top"/>
    </xf>
    <xf numFmtId="0" fontId="19" fillId="3" borderId="1" xfId="0" quotePrefix="1" applyFont="1" applyFill="1" applyBorder="1" applyAlignment="1">
      <alignment horizontal="left" vertical="top"/>
    </xf>
    <xf numFmtId="0" fontId="23" fillId="0" borderId="0" xfId="0" applyFont="1"/>
    <xf numFmtId="0" fontId="22" fillId="3" borderId="17" xfId="40" applyFont="1" applyFill="1" applyBorder="1" applyAlignment="1">
      <alignment vertical="top"/>
    </xf>
    <xf numFmtId="0" fontId="22" fillId="0" borderId="1" xfId="0" applyFont="1" applyBorder="1" applyAlignment="1">
      <alignment vertical="top"/>
    </xf>
    <xf numFmtId="0" fontId="19" fillId="0" borderId="1" xfId="0" applyFont="1" applyBorder="1" applyAlignment="1">
      <alignment vertical="top"/>
    </xf>
    <xf numFmtId="0" fontId="34" fillId="3" borderId="6" xfId="12" applyFont="1" applyFill="1" applyBorder="1" applyAlignment="1">
      <alignment horizontal="center" vertical="top"/>
    </xf>
    <xf numFmtId="0" fontId="19" fillId="3" borderId="0" xfId="12" applyFont="1" applyFill="1" applyAlignment="1">
      <alignment horizontal="left" vertical="top"/>
    </xf>
    <xf numFmtId="164" fontId="19" fillId="3" borderId="11" xfId="22" applyNumberFormat="1" applyFont="1" applyFill="1" applyBorder="1" applyAlignment="1">
      <alignment horizontal="left" vertical="top" wrapText="1"/>
    </xf>
    <xf numFmtId="0" fontId="19" fillId="3" borderId="0" xfId="12" applyFont="1" applyFill="1" applyAlignment="1">
      <alignment horizontal="left"/>
    </xf>
    <xf numFmtId="0" fontId="34" fillId="3" borderId="2" xfId="12" applyFont="1" applyFill="1" applyBorder="1" applyAlignment="1">
      <alignment horizontal="left" vertical="center" wrapText="1"/>
    </xf>
    <xf numFmtId="0" fontId="19" fillId="3" borderId="11" xfId="22" applyFont="1" applyFill="1" applyBorder="1" applyAlignment="1">
      <alignment horizontal="left" vertical="top" wrapText="1"/>
    </xf>
    <xf numFmtId="0" fontId="23" fillId="0" borderId="2" xfId="0" applyFont="1" applyBorder="1"/>
    <xf numFmtId="0" fontId="34" fillId="3" borderId="2" xfId="12" applyFont="1" applyFill="1" applyBorder="1" applyAlignment="1">
      <alignment vertical="center" wrapText="1"/>
    </xf>
    <xf numFmtId="164" fontId="19" fillId="3" borderId="14" xfId="22" applyNumberFormat="1" applyFont="1" applyFill="1" applyBorder="1" applyAlignment="1">
      <alignment horizontal="left" vertical="top" wrapText="1"/>
    </xf>
    <xf numFmtId="164" fontId="19" fillId="3" borderId="15" xfId="40" applyNumberFormat="1" applyFont="1" applyFill="1" applyBorder="1" applyAlignment="1">
      <alignment horizontal="left" vertical="top"/>
    </xf>
    <xf numFmtId="0" fontId="22" fillId="3" borderId="9" xfId="40" applyFont="1" applyFill="1" applyBorder="1" applyAlignment="1">
      <alignment vertical="top"/>
    </xf>
    <xf numFmtId="0" fontId="19" fillId="0" borderId="2" xfId="0" applyFont="1" applyBorder="1"/>
    <xf numFmtId="0" fontId="19" fillId="0" borderId="2" xfId="0" quotePrefix="1" applyFont="1" applyBorder="1"/>
    <xf numFmtId="0" fontId="19" fillId="0" borderId="36" xfId="0" applyFont="1" applyBorder="1" applyAlignment="1">
      <alignment vertical="center"/>
    </xf>
    <xf numFmtId="0" fontId="19" fillId="0" borderId="35" xfId="0" applyFont="1" applyBorder="1" applyAlignment="1">
      <alignment vertical="center"/>
    </xf>
    <xf numFmtId="0" fontId="55" fillId="3" borderId="1" xfId="12" applyFont="1" applyFill="1" applyBorder="1" applyAlignment="1">
      <alignment horizontal="left" vertical="center" wrapText="1"/>
    </xf>
    <xf numFmtId="0" fontId="55" fillId="3" borderId="3" xfId="12" applyFont="1" applyFill="1" applyBorder="1" applyAlignment="1">
      <alignment horizontal="left" vertical="center" wrapText="1"/>
    </xf>
    <xf numFmtId="0" fontId="19" fillId="3" borderId="9" xfId="40" applyFont="1" applyFill="1" applyBorder="1" applyAlignment="1">
      <alignment horizontal="center" vertical="top"/>
    </xf>
    <xf numFmtId="0" fontId="19" fillId="3" borderId="3" xfId="0" applyFont="1" applyFill="1" applyBorder="1" applyAlignment="1">
      <alignment vertical="top"/>
    </xf>
    <xf numFmtId="0" fontId="26" fillId="8" borderId="37" xfId="12" applyFont="1" applyFill="1" applyBorder="1" applyAlignment="1">
      <alignment horizontal="left"/>
    </xf>
    <xf numFmtId="0" fontId="19" fillId="8" borderId="23" xfId="12" applyFont="1" applyFill="1" applyBorder="1"/>
    <xf numFmtId="0" fontId="19" fillId="8" borderId="29" xfId="12" applyFont="1" applyFill="1" applyBorder="1"/>
    <xf numFmtId="0" fontId="19" fillId="3" borderId="0" xfId="0" applyFont="1" applyFill="1" applyAlignment="1">
      <alignment vertical="top"/>
    </xf>
    <xf numFmtId="0" fontId="19" fillId="3" borderId="0" xfId="12" applyFont="1" applyFill="1" applyAlignment="1">
      <alignment vertical="top"/>
    </xf>
    <xf numFmtId="0" fontId="19" fillId="3" borderId="0" xfId="12" applyFont="1" applyFill="1"/>
    <xf numFmtId="0" fontId="19" fillId="3" borderId="0" xfId="12" quotePrefix="1" applyFont="1" applyFill="1" applyAlignment="1">
      <alignment horizontal="left"/>
    </xf>
    <xf numFmtId="0" fontId="37" fillId="3" borderId="0" xfId="12" applyFont="1" applyFill="1"/>
    <xf numFmtId="0" fontId="23" fillId="3" borderId="0" xfId="0" applyFont="1" applyFill="1" applyAlignment="1">
      <alignment vertical="top" wrapText="1"/>
    </xf>
    <xf numFmtId="0" fontId="43" fillId="3" borderId="0" xfId="12" applyFont="1" applyFill="1" applyAlignment="1">
      <alignment horizontal="left" vertical="top" wrapText="1"/>
    </xf>
    <xf numFmtId="0" fontId="23" fillId="3" borderId="0" xfId="12" applyFill="1"/>
    <xf numFmtId="0" fontId="19" fillId="3" borderId="0" xfId="43" applyFont="1" applyFill="1"/>
    <xf numFmtId="0" fontId="19" fillId="3" borderId="0" xfId="43" applyFont="1" applyFill="1" applyAlignment="1">
      <alignment horizontal="left"/>
    </xf>
    <xf numFmtId="0" fontId="19" fillId="3" borderId="0" xfId="0" applyFont="1" applyFill="1"/>
    <xf numFmtId="0" fontId="19" fillId="3" borderId="0" xfId="43" applyFont="1" applyFill="1" applyAlignment="1">
      <alignment horizontal="left" vertical="top" wrapText="1"/>
    </xf>
    <xf numFmtId="0" fontId="19" fillId="4" borderId="0" xfId="12" applyFont="1" applyFill="1" applyAlignment="1">
      <alignment vertical="top"/>
    </xf>
    <xf numFmtId="0" fontId="19" fillId="4" borderId="0" xfId="12" quotePrefix="1" applyFont="1" applyFill="1" applyAlignment="1">
      <alignment horizontal="left" vertical="top"/>
    </xf>
    <xf numFmtId="0" fontId="19" fillId="4" borderId="0" xfId="12" applyFont="1" applyFill="1" applyAlignment="1">
      <alignment vertical="top" wrapText="1"/>
    </xf>
    <xf numFmtId="0" fontId="19" fillId="4" borderId="0" xfId="12" applyFont="1" applyFill="1" applyAlignment="1">
      <alignment horizontal="left" vertical="top" wrapText="1"/>
    </xf>
    <xf numFmtId="0" fontId="19" fillId="4" borderId="3" xfId="12" applyFont="1" applyFill="1" applyBorder="1" applyAlignment="1">
      <alignment horizontal="left"/>
    </xf>
    <xf numFmtId="0" fontId="19" fillId="3" borderId="19" xfId="12" applyFont="1" applyFill="1" applyBorder="1" applyAlignment="1">
      <alignment vertical="top"/>
    </xf>
    <xf numFmtId="0" fontId="19" fillId="3" borderId="19" xfId="12" applyFont="1" applyFill="1" applyBorder="1"/>
    <xf numFmtId="0" fontId="19" fillId="3" borderId="6" xfId="12" applyFont="1" applyFill="1" applyBorder="1" applyAlignment="1">
      <alignment horizontal="left"/>
    </xf>
    <xf numFmtId="164" fontId="22" fillId="3" borderId="11" xfId="12" applyNumberFormat="1" applyFont="1" applyFill="1" applyBorder="1" applyAlignment="1">
      <alignment horizontal="left" wrapText="1"/>
    </xf>
    <xf numFmtId="0" fontId="19" fillId="3" borderId="2" xfId="12" applyFont="1" applyFill="1" applyBorder="1" applyAlignment="1">
      <alignment horizontal="left"/>
    </xf>
    <xf numFmtId="164" fontId="22" fillId="3" borderId="17" xfId="12" applyNumberFormat="1" applyFont="1" applyFill="1" applyBorder="1" applyAlignment="1">
      <alignment horizontal="left"/>
    </xf>
    <xf numFmtId="0" fontId="34" fillId="3" borderId="1" xfId="12" applyFont="1" applyFill="1" applyBorder="1"/>
    <xf numFmtId="0" fontId="19" fillId="3" borderId="3" xfId="12" applyFont="1" applyFill="1" applyBorder="1" applyAlignment="1">
      <alignment horizontal="left"/>
    </xf>
    <xf numFmtId="0" fontId="19" fillId="3" borderId="1" xfId="0" applyFont="1" applyFill="1" applyBorder="1" applyAlignment="1">
      <alignment vertical="top" wrapText="1"/>
    </xf>
    <xf numFmtId="164" fontId="19" fillId="3" borderId="17" xfId="0" applyNumberFormat="1" applyFont="1" applyFill="1" applyBorder="1" applyAlignment="1">
      <alignment vertical="top"/>
    </xf>
    <xf numFmtId="164" fontId="19" fillId="3" borderId="14" xfId="0" applyNumberFormat="1" applyFont="1" applyFill="1" applyBorder="1" applyAlignment="1">
      <alignment vertical="top"/>
    </xf>
    <xf numFmtId="164" fontId="19" fillId="3" borderId="16" xfId="0" applyNumberFormat="1" applyFont="1" applyFill="1" applyBorder="1" applyAlignment="1">
      <alignment vertical="top"/>
    </xf>
    <xf numFmtId="164" fontId="58" fillId="6" borderId="18" xfId="12" applyNumberFormat="1" applyFont="1" applyFill="1" applyBorder="1" applyAlignment="1" applyProtection="1">
      <alignment horizontal="left" vertical="center"/>
      <protection locked="0"/>
    </xf>
    <xf numFmtId="164" fontId="58" fillId="6" borderId="5" xfId="12" applyNumberFormat="1" applyFont="1" applyFill="1" applyBorder="1" applyAlignment="1" applyProtection="1">
      <alignment horizontal="left"/>
      <protection locked="0"/>
    </xf>
    <xf numFmtId="164" fontId="58" fillId="6" borderId="10" xfId="12" applyNumberFormat="1" applyFont="1" applyFill="1" applyBorder="1" applyAlignment="1" applyProtection="1">
      <alignment horizontal="left"/>
      <protection locked="0"/>
    </xf>
    <xf numFmtId="0" fontId="23" fillId="10" borderId="0" xfId="0" applyFont="1" applyFill="1"/>
    <xf numFmtId="164" fontId="59" fillId="3" borderId="11" xfId="12" applyNumberFormat="1" applyFont="1" applyFill="1" applyBorder="1" applyAlignment="1" applyProtection="1">
      <alignment horizontal="left"/>
      <protection locked="0"/>
    </xf>
    <xf numFmtId="164" fontId="60" fillId="3" borderId="0" xfId="12" applyNumberFormat="1" applyFont="1" applyFill="1" applyAlignment="1" applyProtection="1">
      <alignment horizontal="left"/>
      <protection locked="0"/>
    </xf>
    <xf numFmtId="164" fontId="60" fillId="3" borderId="2" xfId="12" applyNumberFormat="1" applyFont="1" applyFill="1" applyBorder="1" applyAlignment="1" applyProtection="1">
      <alignment horizontal="left"/>
      <protection locked="0"/>
    </xf>
    <xf numFmtId="0" fontId="53" fillId="3" borderId="5" xfId="12" applyFont="1" applyFill="1" applyBorder="1" applyAlignment="1">
      <alignment vertical="center"/>
    </xf>
    <xf numFmtId="164" fontId="56" fillId="3" borderId="16" xfId="12" applyNumberFormat="1" applyFont="1" applyFill="1" applyBorder="1" applyAlignment="1">
      <alignment horizontal="left" vertical="top"/>
    </xf>
    <xf numFmtId="0" fontId="56" fillId="3" borderId="19" xfId="12" applyFont="1" applyFill="1" applyBorder="1"/>
    <xf numFmtId="0" fontId="56" fillId="3" borderId="6" xfId="12" applyFont="1" applyFill="1" applyBorder="1" applyAlignment="1">
      <alignment horizontal="left"/>
    </xf>
    <xf numFmtId="164" fontId="56" fillId="3" borderId="17" xfId="12" applyNumberFormat="1" applyFont="1" applyFill="1" applyBorder="1" applyAlignment="1">
      <alignment horizontal="left" vertical="top"/>
    </xf>
    <xf numFmtId="0" fontId="56" fillId="3" borderId="1" xfId="12" applyFont="1" applyFill="1" applyBorder="1" applyAlignment="1">
      <alignment vertical="top"/>
    </xf>
    <xf numFmtId="0" fontId="56" fillId="3" borderId="3" xfId="12" applyFont="1" applyFill="1" applyBorder="1" applyAlignment="1">
      <alignment horizontal="left" vertical="top" wrapText="1"/>
    </xf>
    <xf numFmtId="0" fontId="23" fillId="10" borderId="0" xfId="0" applyFont="1" applyFill="1" applyAlignment="1">
      <alignment vertical="top"/>
    </xf>
    <xf numFmtId="0" fontId="53" fillId="3" borderId="11" xfId="12" applyFont="1" applyFill="1" applyBorder="1" applyAlignment="1">
      <alignment horizontal="left"/>
    </xf>
    <xf numFmtId="0" fontId="59" fillId="3" borderId="0" xfId="12" applyFont="1" applyFill="1" applyAlignment="1">
      <alignment horizontal="center" wrapText="1"/>
    </xf>
    <xf numFmtId="0" fontId="61" fillId="3" borderId="0" xfId="12" applyFont="1" applyFill="1"/>
    <xf numFmtId="0" fontId="53" fillId="3" borderId="2" xfId="12" applyFont="1" applyFill="1" applyBorder="1" applyAlignment="1">
      <alignment wrapText="1"/>
    </xf>
    <xf numFmtId="0" fontId="61" fillId="3" borderId="11" xfId="12" applyFont="1" applyFill="1" applyBorder="1"/>
    <xf numFmtId="0" fontId="53" fillId="3" borderId="2" xfId="12" applyFont="1" applyFill="1" applyBorder="1" applyAlignment="1">
      <alignment horizontal="left" wrapText="1"/>
    </xf>
    <xf numFmtId="0" fontId="56" fillId="3" borderId="11" xfId="12" applyFont="1" applyFill="1" applyBorder="1" applyAlignment="1">
      <alignment vertical="center" wrapText="1"/>
    </xf>
    <xf numFmtId="0" fontId="56" fillId="3" borderId="2" xfId="12" applyFont="1" applyFill="1" applyBorder="1"/>
    <xf numFmtId="164" fontId="56" fillId="3" borderId="14" xfId="12" applyNumberFormat="1" applyFont="1" applyFill="1" applyBorder="1" applyAlignment="1">
      <alignment horizontal="left" vertical="top"/>
    </xf>
    <xf numFmtId="0" fontId="53" fillId="3" borderId="13" xfId="12" applyFont="1" applyFill="1" applyBorder="1" applyAlignment="1">
      <alignment vertical="top"/>
    </xf>
    <xf numFmtId="0" fontId="23" fillId="10" borderId="0" xfId="0" applyFont="1" applyFill="1" applyAlignment="1">
      <alignment vertical="center"/>
    </xf>
    <xf numFmtId="0" fontId="56" fillId="3" borderId="0" xfId="12" applyFont="1" applyFill="1" applyAlignment="1">
      <alignment vertical="center"/>
    </xf>
    <xf numFmtId="0" fontId="60" fillId="3" borderId="11" xfId="12" applyFont="1" applyFill="1" applyBorder="1"/>
    <xf numFmtId="0" fontId="56" fillId="3" borderId="0" xfId="12" applyFont="1" applyFill="1"/>
    <xf numFmtId="0" fontId="53" fillId="3" borderId="18" xfId="12" applyFont="1" applyFill="1" applyBorder="1"/>
    <xf numFmtId="0" fontId="56" fillId="3" borderId="5" xfId="12" applyFont="1" applyFill="1" applyBorder="1"/>
    <xf numFmtId="0" fontId="53" fillId="3" borderId="10" xfId="12" applyFont="1" applyFill="1" applyBorder="1" applyAlignment="1">
      <alignment vertical="center"/>
    </xf>
    <xf numFmtId="0" fontId="59" fillId="3" borderId="11" xfId="12" applyFont="1" applyFill="1" applyBorder="1" applyAlignment="1">
      <alignment horizontal="left" vertical="top" wrapText="1"/>
    </xf>
    <xf numFmtId="0" fontId="59" fillId="3" borderId="2" xfId="12" applyFont="1" applyFill="1" applyBorder="1" applyAlignment="1">
      <alignment horizontal="left" vertical="top" wrapText="1"/>
    </xf>
    <xf numFmtId="0" fontId="53" fillId="3" borderId="1" xfId="12" applyFont="1" applyFill="1" applyBorder="1" applyAlignment="1">
      <alignment vertical="top"/>
    </xf>
    <xf numFmtId="164" fontId="56" fillId="3" borderId="11" xfId="12" applyNumberFormat="1" applyFont="1" applyFill="1" applyBorder="1" applyAlignment="1">
      <alignment horizontal="left" vertical="top"/>
    </xf>
    <xf numFmtId="164" fontId="56" fillId="3" borderId="15" xfId="12" applyNumberFormat="1" applyFont="1" applyFill="1" applyBorder="1" applyAlignment="1">
      <alignment horizontal="left" vertical="top"/>
    </xf>
    <xf numFmtId="0" fontId="53" fillId="3" borderId="9" xfId="12" applyFont="1" applyFill="1" applyBorder="1"/>
    <xf numFmtId="0" fontId="56" fillId="3" borderId="9" xfId="12" applyFont="1" applyFill="1" applyBorder="1"/>
    <xf numFmtId="0" fontId="56" fillId="3" borderId="8" xfId="12" applyFont="1" applyFill="1" applyBorder="1"/>
    <xf numFmtId="0" fontId="53" fillId="3" borderId="18" xfId="12" applyFont="1" applyFill="1" applyBorder="1" applyAlignment="1">
      <alignment vertical="center"/>
    </xf>
    <xf numFmtId="0" fontId="19" fillId="0" borderId="17" xfId="0" applyFont="1" applyBorder="1"/>
    <xf numFmtId="0" fontId="19" fillId="3" borderId="3" xfId="43" applyFont="1" applyFill="1" applyBorder="1" applyAlignment="1">
      <alignment horizontal="left"/>
    </xf>
    <xf numFmtId="0" fontId="19" fillId="0" borderId="11" xfId="0" applyFont="1" applyBorder="1" applyAlignment="1">
      <alignment horizontal="right"/>
    </xf>
    <xf numFmtId="0" fontId="19" fillId="3" borderId="19" xfId="0" quotePrefix="1" applyFont="1" applyFill="1" applyBorder="1" applyAlignment="1">
      <alignment horizontal="left" vertical="top"/>
    </xf>
    <xf numFmtId="164" fontId="19" fillId="3" borderId="16" xfId="22" applyNumberFormat="1" applyFont="1" applyFill="1" applyBorder="1" applyAlignment="1">
      <alignment horizontal="left" vertical="top" wrapText="1"/>
    </xf>
    <xf numFmtId="0" fontId="19" fillId="3" borderId="1" xfId="12" applyFont="1" applyFill="1" applyBorder="1" applyAlignment="1">
      <alignment horizontal="left" vertical="top"/>
    </xf>
    <xf numFmtId="0" fontId="53" fillId="3" borderId="13" xfId="12" applyFont="1" applyFill="1" applyBorder="1" applyAlignment="1">
      <alignment vertical="center"/>
    </xf>
    <xf numFmtId="0" fontId="56" fillId="3" borderId="13" xfId="12" applyFont="1" applyFill="1" applyBorder="1" applyAlignment="1">
      <alignment vertical="center"/>
    </xf>
    <xf numFmtId="0" fontId="53" fillId="3" borderId="0" xfId="12" applyFont="1" applyFill="1" applyAlignment="1">
      <alignment vertical="top"/>
    </xf>
    <xf numFmtId="0" fontId="56" fillId="3" borderId="0" xfId="12" applyFont="1" applyFill="1" applyAlignment="1">
      <alignment horizontal="center" vertical="center" wrapText="1"/>
    </xf>
    <xf numFmtId="0" fontId="56" fillId="3" borderId="19" xfId="12" applyFont="1" applyFill="1" applyBorder="1" applyAlignment="1">
      <alignment horizontal="center" vertical="center" wrapText="1"/>
    </xf>
    <xf numFmtId="0" fontId="56" fillId="3" borderId="2" xfId="12" applyFont="1" applyFill="1" applyBorder="1" applyAlignment="1">
      <alignment horizontal="center" vertical="center" wrapText="1"/>
    </xf>
    <xf numFmtId="0" fontId="41" fillId="10" borderId="0" xfId="0" applyFont="1" applyFill="1"/>
    <xf numFmtId="0" fontId="19" fillId="3" borderId="9" xfId="12" applyFont="1" applyFill="1" applyBorder="1"/>
    <xf numFmtId="0" fontId="19" fillId="3" borderId="8" xfId="12" applyFont="1" applyFill="1" applyBorder="1"/>
    <xf numFmtId="0" fontId="19" fillId="3" borderId="9" xfId="0" applyFont="1" applyFill="1" applyBorder="1" applyAlignment="1">
      <alignment vertical="top"/>
    </xf>
    <xf numFmtId="0" fontId="19" fillId="0" borderId="36" xfId="0" applyFont="1" applyBorder="1"/>
    <xf numFmtId="0" fontId="0" fillId="0" borderId="2" xfId="0" applyBorder="1"/>
    <xf numFmtId="0" fontId="19" fillId="0" borderId="35" xfId="0" applyFont="1" applyBorder="1"/>
    <xf numFmtId="0" fontId="0" fillId="0" borderId="8" xfId="0" applyBorder="1"/>
    <xf numFmtId="0" fontId="22" fillId="3" borderId="13" xfId="48" applyFont="1" applyFill="1" applyBorder="1" applyAlignment="1">
      <alignment horizontal="left" vertical="top"/>
    </xf>
    <xf numFmtId="0" fontId="19" fillId="3" borderId="13" xfId="48" applyFont="1" applyFill="1" applyBorder="1" applyAlignment="1">
      <alignment horizontal="center" vertical="top"/>
    </xf>
    <xf numFmtId="0" fontId="19" fillId="3" borderId="4" xfId="12" applyFont="1" applyFill="1" applyBorder="1" applyAlignment="1">
      <alignment horizontal="left" vertical="top" wrapText="1"/>
    </xf>
    <xf numFmtId="164" fontId="22" fillId="3" borderId="11" xfId="12" applyNumberFormat="1" applyFont="1" applyFill="1" applyBorder="1" applyAlignment="1">
      <alignment horizontal="left"/>
    </xf>
    <xf numFmtId="164" fontId="23" fillId="3" borderId="11" xfId="0" applyNumberFormat="1" applyFont="1" applyFill="1" applyBorder="1" applyAlignment="1">
      <alignment horizontal="left" vertical="center" wrapText="1"/>
    </xf>
    <xf numFmtId="0" fontId="19" fillId="3" borderId="13" xfId="12" applyFont="1" applyFill="1" applyBorder="1" applyAlignment="1">
      <alignment horizontal="left" vertical="top" wrapText="1"/>
    </xf>
    <xf numFmtId="164" fontId="56" fillId="3" borderId="16" xfId="12" applyNumberFormat="1" applyFont="1" applyFill="1" applyBorder="1" applyAlignment="1">
      <alignment horizontal="left" vertical="center"/>
    </xf>
    <xf numFmtId="0" fontId="53" fillId="3" borderId="19" xfId="12" applyFont="1" applyFill="1" applyBorder="1" applyAlignment="1">
      <alignment vertical="center"/>
    </xf>
    <xf numFmtId="0" fontId="59" fillId="3" borderId="19" xfId="12" applyFont="1" applyFill="1" applyBorder="1"/>
    <xf numFmtId="0" fontId="56" fillId="3" borderId="19" xfId="48" applyFont="1" applyFill="1" applyBorder="1" applyAlignment="1">
      <alignment horizontal="center" vertical="center"/>
    </xf>
    <xf numFmtId="0" fontId="53" fillId="3" borderId="6" xfId="12" applyFont="1" applyFill="1" applyBorder="1" applyAlignment="1">
      <alignment wrapText="1"/>
    </xf>
    <xf numFmtId="0" fontId="19" fillId="3" borderId="6" xfId="12" applyFont="1" applyFill="1" applyBorder="1"/>
    <xf numFmtId="0" fontId="19" fillId="3" borderId="19" xfId="0" quotePrefix="1" applyFont="1" applyFill="1" applyBorder="1" applyAlignment="1">
      <alignment horizontal="left"/>
    </xf>
    <xf numFmtId="0" fontId="21" fillId="3" borderId="1" xfId="0" applyFont="1" applyFill="1" applyBorder="1" applyAlignment="1">
      <alignment vertical="top"/>
    </xf>
    <xf numFmtId="164" fontId="23" fillId="3" borderId="16" xfId="0" applyNumberFormat="1" applyFont="1" applyFill="1" applyBorder="1" applyAlignment="1">
      <alignment horizontal="left" vertical="center" wrapText="1"/>
    </xf>
    <xf numFmtId="164" fontId="23" fillId="3" borderId="17" xfId="0" applyNumberFormat="1" applyFont="1" applyFill="1" applyBorder="1" applyAlignment="1">
      <alignment horizontal="left" vertical="center"/>
    </xf>
    <xf numFmtId="0" fontId="19" fillId="8" borderId="5" xfId="12" applyFont="1" applyFill="1" applyBorder="1"/>
    <xf numFmtId="0" fontId="19" fillId="8" borderId="10" xfId="12" applyFont="1" applyFill="1" applyBorder="1"/>
    <xf numFmtId="164" fontId="34" fillId="3" borderId="14" xfId="0" applyNumberFormat="1" applyFont="1" applyFill="1" applyBorder="1" applyAlignment="1">
      <alignment vertical="top"/>
    </xf>
    <xf numFmtId="0" fontId="19" fillId="3" borderId="2" xfId="12" quotePrefix="1" applyFont="1" applyFill="1" applyBorder="1" applyAlignment="1">
      <alignment horizontal="left"/>
    </xf>
    <xf numFmtId="0" fontId="56" fillId="3" borderId="5" xfId="40" applyFont="1" applyFill="1" applyBorder="1" applyAlignment="1">
      <alignment horizontal="center" vertical="center"/>
    </xf>
    <xf numFmtId="0" fontId="56" fillId="3" borderId="10" xfId="0" applyFont="1" applyFill="1" applyBorder="1"/>
    <xf numFmtId="0" fontId="56" fillId="3" borderId="0" xfId="40" applyFont="1" applyFill="1" applyAlignment="1">
      <alignment horizontal="left" vertical="center"/>
    </xf>
    <xf numFmtId="0" fontId="56" fillId="3" borderId="9" xfId="40" applyFont="1" applyFill="1" applyBorder="1" applyAlignment="1">
      <alignment horizontal="left" vertical="center"/>
    </xf>
    <xf numFmtId="0" fontId="59" fillId="3" borderId="0" xfId="12" applyFont="1" applyFill="1"/>
    <xf numFmtId="164" fontId="19" fillId="3" borderId="17" xfId="12" applyNumberFormat="1" applyFont="1" applyFill="1" applyBorder="1" applyAlignment="1">
      <alignment horizontal="left" vertical="top" wrapText="1"/>
    </xf>
    <xf numFmtId="164" fontId="19" fillId="3" borderId="17" xfId="50" applyNumberFormat="1" applyFont="1" applyFill="1" applyBorder="1" applyAlignment="1">
      <alignment horizontal="left" vertical="top"/>
    </xf>
    <xf numFmtId="0" fontId="22" fillId="3" borderId="1" xfId="50" applyFont="1" applyFill="1" applyBorder="1" applyAlignment="1">
      <alignment vertical="top"/>
    </xf>
    <xf numFmtId="0" fontId="19" fillId="3" borderId="1" xfId="50" applyFont="1" applyFill="1" applyBorder="1" applyAlignment="1">
      <alignment horizontal="center" vertical="top"/>
    </xf>
    <xf numFmtId="0" fontId="19" fillId="0" borderId="0" xfId="50" applyFont="1"/>
    <xf numFmtId="164" fontId="19" fillId="3" borderId="16" xfId="12" quotePrefix="1" applyNumberFormat="1" applyFont="1" applyFill="1" applyBorder="1" applyAlignment="1">
      <alignment horizontal="left" vertical="top" wrapText="1"/>
    </xf>
    <xf numFmtId="164" fontId="19" fillId="3" borderId="15" xfId="50" applyNumberFormat="1" applyFont="1" applyFill="1" applyBorder="1" applyAlignment="1">
      <alignment horizontal="left" vertical="top"/>
    </xf>
    <xf numFmtId="0" fontId="22" fillId="3" borderId="9" xfId="50" applyFont="1" applyFill="1" applyBorder="1" applyAlignment="1">
      <alignment vertical="top"/>
    </xf>
    <xf numFmtId="0" fontId="19" fillId="3" borderId="9" xfId="50" applyFont="1" applyFill="1" applyBorder="1" applyAlignment="1">
      <alignment horizontal="center" vertical="top"/>
    </xf>
    <xf numFmtId="0" fontId="26" fillId="8" borderId="18" xfId="12" applyFont="1" applyFill="1" applyBorder="1" applyAlignment="1">
      <alignment horizontal="left"/>
    </xf>
    <xf numFmtId="0" fontId="19" fillId="3" borderId="19" xfId="20" applyFont="1" applyFill="1" applyBorder="1" applyAlignment="1">
      <alignment vertical="top" wrapText="1"/>
    </xf>
    <xf numFmtId="0" fontId="19" fillId="3" borderId="0" xfId="20" applyFont="1" applyFill="1" applyAlignment="1">
      <alignment vertical="top" wrapText="1"/>
    </xf>
    <xf numFmtId="0" fontId="34" fillId="3" borderId="0" xfId="0" quotePrefix="1" applyFont="1" applyFill="1" applyAlignment="1">
      <alignment vertical="center"/>
    </xf>
    <xf numFmtId="164" fontId="19" fillId="3" borderId="11" xfId="12" applyNumberFormat="1" applyFont="1" applyFill="1" applyBorder="1" applyAlignment="1">
      <alignment horizontal="left" wrapText="1"/>
    </xf>
    <xf numFmtId="164" fontId="19" fillId="3" borderId="16" xfId="0" applyNumberFormat="1" applyFont="1" applyFill="1" applyBorder="1" applyAlignment="1">
      <alignment horizontal="left"/>
    </xf>
    <xf numFmtId="164" fontId="19" fillId="3" borderId="11" xfId="0" applyNumberFormat="1" applyFont="1" applyFill="1" applyBorder="1" applyAlignment="1">
      <alignment horizontal="left"/>
    </xf>
    <xf numFmtId="164" fontId="59" fillId="3" borderId="16" xfId="12" applyNumberFormat="1" applyFont="1" applyFill="1" applyBorder="1" applyAlignment="1" applyProtection="1">
      <alignment horizontal="left"/>
      <protection locked="0"/>
    </xf>
    <xf numFmtId="164" fontId="60" fillId="3" borderId="19" xfId="12" applyNumberFormat="1" applyFont="1" applyFill="1" applyBorder="1" applyAlignment="1" applyProtection="1">
      <alignment horizontal="left"/>
      <protection locked="0"/>
    </xf>
    <xf numFmtId="164" fontId="60" fillId="3" borderId="6" xfId="12" applyNumberFormat="1" applyFont="1" applyFill="1" applyBorder="1" applyAlignment="1" applyProtection="1">
      <alignment horizontal="left"/>
      <protection locked="0"/>
    </xf>
    <xf numFmtId="0" fontId="59" fillId="3" borderId="13" xfId="12" applyFont="1" applyFill="1" applyBorder="1" applyAlignment="1">
      <alignment vertical="center"/>
    </xf>
    <xf numFmtId="0" fontId="56" fillId="3" borderId="13" xfId="48" applyFont="1" applyFill="1" applyBorder="1" applyAlignment="1">
      <alignment horizontal="center" vertical="center"/>
    </xf>
    <xf numFmtId="0" fontId="53" fillId="3" borderId="4" xfId="12" applyFont="1" applyFill="1" applyBorder="1" applyAlignment="1">
      <alignment wrapText="1"/>
    </xf>
    <xf numFmtId="0" fontId="19" fillId="3" borderId="0" xfId="0" applyFont="1" applyFill="1" applyAlignment="1">
      <alignment vertical="center"/>
    </xf>
    <xf numFmtId="0" fontId="21" fillId="3" borderId="0" xfId="0" applyFont="1" applyFill="1" applyAlignment="1">
      <alignment vertical="center"/>
    </xf>
    <xf numFmtId="0" fontId="21" fillId="0" borderId="0" xfId="12" applyFont="1" applyAlignment="1">
      <alignment vertical="top"/>
    </xf>
    <xf numFmtId="0" fontId="19" fillId="0" borderId="2" xfId="12" applyFont="1" applyBorder="1" applyAlignment="1">
      <alignment vertical="top"/>
    </xf>
    <xf numFmtId="0" fontId="64" fillId="0" borderId="0" xfId="12" applyFont="1" applyAlignment="1">
      <alignment vertical="top"/>
    </xf>
    <xf numFmtId="164" fontId="22" fillId="3" borderId="11" xfId="12" applyNumberFormat="1" applyFont="1" applyFill="1" applyBorder="1" applyAlignment="1">
      <alignment horizontal="left" vertical="top"/>
    </xf>
    <xf numFmtId="164" fontId="22" fillId="3" borderId="17" xfId="12" applyNumberFormat="1" applyFont="1" applyFill="1" applyBorder="1" applyAlignment="1">
      <alignment horizontal="left" vertical="top"/>
    </xf>
    <xf numFmtId="0" fontId="19" fillId="3" borderId="1" xfId="12" applyFont="1" applyFill="1" applyBorder="1" applyAlignment="1">
      <alignment vertical="center"/>
    </xf>
    <xf numFmtId="164" fontId="19" fillId="3" borderId="11" xfId="0" applyNumberFormat="1" applyFont="1" applyFill="1" applyBorder="1" applyAlignment="1">
      <alignment horizontal="right" vertical="top"/>
    </xf>
    <xf numFmtId="0" fontId="19" fillId="13" borderId="0" xfId="12" applyFont="1" applyFill="1" applyAlignment="1">
      <alignment vertical="top"/>
    </xf>
    <xf numFmtId="0" fontId="40" fillId="0" borderId="0" xfId="12" applyFont="1" applyAlignment="1">
      <alignment vertical="center"/>
    </xf>
    <xf numFmtId="0" fontId="19" fillId="3" borderId="19" xfId="12" applyFont="1" applyFill="1" applyBorder="1" applyAlignment="1">
      <alignment vertical="top" wrapText="1"/>
    </xf>
    <xf numFmtId="0" fontId="19" fillId="3" borderId="0" xfId="12" quotePrefix="1" applyFont="1" applyFill="1" applyAlignment="1">
      <alignment horizontal="left" vertical="top"/>
    </xf>
    <xf numFmtId="0" fontId="34" fillId="3" borderId="1" xfId="12" applyFont="1" applyFill="1" applyBorder="1" applyAlignment="1">
      <alignment horizontal="left" vertical="top" wrapText="1"/>
    </xf>
    <xf numFmtId="0" fontId="19" fillId="3" borderId="16" xfId="12" applyFont="1" applyFill="1" applyBorder="1" applyAlignment="1">
      <alignment horizontal="left" vertical="top"/>
    </xf>
    <xf numFmtId="0" fontId="19" fillId="3" borderId="6" xfId="50" applyFont="1" applyFill="1" applyBorder="1" applyAlignment="1">
      <alignment horizontal="center" vertical="center" wrapText="1"/>
    </xf>
    <xf numFmtId="0" fontId="19" fillId="3" borderId="17" xfId="12" applyFont="1" applyFill="1" applyBorder="1" applyAlignment="1">
      <alignment horizontal="left" vertical="top"/>
    </xf>
    <xf numFmtId="0" fontId="22" fillId="3" borderId="3" xfId="50" applyFont="1" applyFill="1" applyBorder="1" applyAlignment="1">
      <alignment horizontal="left" vertical="center" wrapText="1"/>
    </xf>
    <xf numFmtId="0" fontId="19" fillId="3" borderId="3" xfId="50" applyFont="1" applyFill="1" applyBorder="1" applyAlignment="1">
      <alignment horizontal="center" vertical="center" wrapText="1"/>
    </xf>
    <xf numFmtId="164" fontId="19" fillId="3" borderId="17" xfId="0" applyNumberFormat="1" applyFont="1" applyFill="1" applyBorder="1" applyAlignment="1">
      <alignment horizontal="left"/>
    </xf>
    <xf numFmtId="0" fontId="19" fillId="0" borderId="0" xfId="0" applyFont="1" applyAlignment="1">
      <alignment vertical="top"/>
    </xf>
    <xf numFmtId="0" fontId="19" fillId="3" borderId="0" xfId="12" applyFont="1" applyFill="1" applyAlignment="1">
      <alignment vertical="top" wrapText="1"/>
    </xf>
    <xf numFmtId="0" fontId="22" fillId="3" borderId="2" xfId="12" applyFont="1" applyFill="1" applyBorder="1"/>
    <xf numFmtId="164" fontId="19" fillId="3" borderId="16" xfId="0" applyNumberFormat="1" applyFont="1" applyFill="1" applyBorder="1" applyAlignment="1" applyProtection="1">
      <alignment horizontal="left" vertical="top"/>
      <protection locked="0"/>
    </xf>
    <xf numFmtId="164" fontId="19" fillId="3" borderId="17" xfId="0" applyNumberFormat="1" applyFont="1" applyFill="1" applyBorder="1" applyAlignment="1" applyProtection="1">
      <alignment horizontal="left" vertical="top"/>
      <protection locked="0"/>
    </xf>
    <xf numFmtId="0" fontId="19" fillId="3" borderId="1" xfId="0" applyFont="1" applyFill="1" applyBorder="1" applyAlignment="1">
      <alignment horizontal="left" vertical="top"/>
    </xf>
    <xf numFmtId="0" fontId="34" fillId="3" borderId="2" xfId="0" quotePrefix="1" applyFont="1" applyFill="1" applyBorder="1" applyAlignment="1">
      <alignment horizontal="left" vertical="top"/>
    </xf>
    <xf numFmtId="0" fontId="34" fillId="3" borderId="2" xfId="0" quotePrefix="1" applyFont="1" applyFill="1" applyBorder="1" applyAlignment="1">
      <alignment vertical="center"/>
    </xf>
    <xf numFmtId="0" fontId="23" fillId="3" borderId="19" xfId="0" applyFont="1" applyFill="1" applyBorder="1"/>
    <xf numFmtId="0" fontId="19" fillId="3" borderId="19" xfId="12" applyFont="1" applyFill="1" applyBorder="1" applyAlignment="1">
      <alignment horizontal="center" vertical="top"/>
    </xf>
    <xf numFmtId="0" fontId="19" fillId="3" borderId="6" xfId="12" applyFont="1" applyFill="1" applyBorder="1" applyAlignment="1">
      <alignment vertical="top"/>
    </xf>
    <xf numFmtId="0" fontId="23" fillId="3" borderId="1" xfId="0" applyFont="1" applyFill="1" applyBorder="1"/>
    <xf numFmtId="0" fontId="34" fillId="3" borderId="1" xfId="12" applyFont="1" applyFill="1" applyBorder="1" applyAlignment="1">
      <alignment horizontal="center" vertical="top"/>
    </xf>
    <xf numFmtId="0" fontId="19" fillId="3" borderId="3" xfId="12" applyFont="1" applyFill="1" applyBorder="1" applyAlignment="1">
      <alignment vertical="top"/>
    </xf>
    <xf numFmtId="164" fontId="19" fillId="3" borderId="16" xfId="12" applyNumberFormat="1" applyFont="1" applyFill="1" applyBorder="1" applyAlignment="1">
      <alignment horizontal="left" wrapText="1"/>
    </xf>
    <xf numFmtId="0" fontId="34" fillId="3" borderId="6" xfId="0" quotePrefix="1" applyFont="1" applyFill="1" applyBorder="1" applyAlignment="1">
      <alignment horizontal="left" vertical="top"/>
    </xf>
    <xf numFmtId="164" fontId="22" fillId="3" borderId="17" xfId="12" applyNumberFormat="1" applyFont="1" applyFill="1" applyBorder="1" applyAlignment="1">
      <alignment horizontal="left" wrapText="1"/>
    </xf>
    <xf numFmtId="164" fontId="19" fillId="3" borderId="14" xfId="0" applyNumberFormat="1" applyFont="1" applyFill="1" applyBorder="1" applyAlignment="1" applyProtection="1">
      <alignment horizontal="left" vertical="top"/>
      <protection locked="0"/>
    </xf>
    <xf numFmtId="0" fontId="19" fillId="3" borderId="19" xfId="12" applyFont="1" applyFill="1" applyBorder="1" applyAlignment="1">
      <alignment horizontal="center"/>
    </xf>
    <xf numFmtId="0" fontId="34" fillId="3" borderId="1" xfId="12" applyFont="1" applyFill="1" applyBorder="1" applyAlignment="1">
      <alignment horizontal="left" vertical="top"/>
    </xf>
    <xf numFmtId="0" fontId="34" fillId="3" borderId="3" xfId="12" applyFont="1" applyFill="1" applyBorder="1" applyAlignment="1">
      <alignment vertical="center" wrapText="1"/>
    </xf>
    <xf numFmtId="0" fontId="23" fillId="0" borderId="6" xfId="0" applyFont="1" applyBorder="1"/>
    <xf numFmtId="0" fontId="33" fillId="3" borderId="0" xfId="12" applyFont="1" applyFill="1"/>
    <xf numFmtId="0" fontId="22" fillId="3" borderId="6" xfId="0" applyFont="1" applyFill="1" applyBorder="1"/>
    <xf numFmtId="0" fontId="22" fillId="3" borderId="0" xfId="0" applyFont="1" applyFill="1" applyAlignment="1">
      <alignment horizontal="left"/>
    </xf>
    <xf numFmtId="0" fontId="19" fillId="3" borderId="2" xfId="40" applyFont="1" applyFill="1" applyBorder="1"/>
    <xf numFmtId="0" fontId="22" fillId="3" borderId="20" xfId="0" applyFont="1" applyFill="1" applyBorder="1" applyAlignment="1">
      <alignment vertical="top"/>
    </xf>
    <xf numFmtId="0" fontId="22" fillId="3" borderId="12" xfId="0" applyFont="1" applyFill="1" applyBorder="1" applyAlignment="1">
      <alignment horizontal="left"/>
    </xf>
    <xf numFmtId="0" fontId="19" fillId="3" borderId="0" xfId="12" applyFont="1" applyFill="1" applyAlignment="1">
      <alignment vertical="center"/>
    </xf>
    <xf numFmtId="0" fontId="19" fillId="3" borderId="0" xfId="0" quotePrefix="1" applyFont="1" applyFill="1" applyAlignment="1">
      <alignment horizontal="left"/>
    </xf>
    <xf numFmtId="0" fontId="19" fillId="3" borderId="1" xfId="0" quotePrefix="1" applyFont="1" applyFill="1" applyBorder="1" applyAlignment="1">
      <alignment horizontal="left"/>
    </xf>
    <xf numFmtId="0" fontId="19" fillId="3" borderId="0" xfId="0" quotePrefix="1" applyFont="1" applyFill="1" applyAlignment="1">
      <alignment horizontal="center"/>
    </xf>
    <xf numFmtId="0" fontId="34" fillId="3" borderId="4" xfId="12" applyFont="1" applyFill="1" applyBorder="1" applyAlignment="1">
      <alignment horizontal="right" vertical="center" wrapText="1"/>
    </xf>
    <xf numFmtId="0" fontId="19" fillId="3" borderId="13" xfId="12" applyFont="1" applyFill="1" applyBorder="1" applyAlignment="1">
      <alignment horizontal="center" wrapText="1"/>
    </xf>
    <xf numFmtId="0" fontId="34" fillId="3" borderId="4" xfId="12" applyFont="1" applyFill="1" applyBorder="1" applyAlignment="1">
      <alignment horizontal="center" vertical="center" wrapText="1"/>
    </xf>
    <xf numFmtId="0" fontId="19" fillId="3" borderId="0" xfId="0" applyFont="1" applyFill="1" applyAlignment="1">
      <alignment horizontal="left" vertical="top" wrapText="1"/>
    </xf>
    <xf numFmtId="164" fontId="19" fillId="3" borderId="16" xfId="12" applyNumberFormat="1" applyFont="1" applyFill="1" applyBorder="1" applyAlignment="1">
      <alignment horizontal="left" vertical="top"/>
    </xf>
    <xf numFmtId="164" fontId="19" fillId="3" borderId="11" xfId="12" applyNumberFormat="1" applyFont="1" applyFill="1" applyBorder="1" applyAlignment="1">
      <alignment horizontal="left" vertical="top"/>
    </xf>
    <xf numFmtId="0" fontId="19" fillId="3" borderId="19" xfId="12" applyFont="1" applyFill="1" applyBorder="1" applyAlignment="1">
      <alignment horizontal="left" vertical="top" wrapText="1"/>
    </xf>
    <xf numFmtId="0" fontId="19" fillId="3" borderId="0" xfId="12" applyFont="1" applyFill="1" applyAlignment="1">
      <alignment horizontal="left" vertical="top" wrapText="1"/>
    </xf>
    <xf numFmtId="0" fontId="19" fillId="3" borderId="19" xfId="0" applyFont="1" applyFill="1" applyBorder="1" applyAlignment="1">
      <alignment horizontal="left" vertical="top" wrapText="1"/>
    </xf>
    <xf numFmtId="0" fontId="19" fillId="3" borderId="1" xfId="0" applyFont="1" applyFill="1" applyBorder="1" applyAlignment="1">
      <alignment horizontal="left" vertical="top" wrapText="1"/>
    </xf>
    <xf numFmtId="0" fontId="19" fillId="3" borderId="11" xfId="12" applyFont="1" applyFill="1" applyBorder="1" applyAlignment="1">
      <alignment horizontal="left" vertical="top" wrapText="1"/>
    </xf>
    <xf numFmtId="0" fontId="19" fillId="3" borderId="2" xfId="12" applyFont="1" applyFill="1" applyBorder="1" applyAlignment="1">
      <alignment horizontal="left" vertical="top" wrapText="1"/>
    </xf>
    <xf numFmtId="0" fontId="19" fillId="3" borderId="1" xfId="12" applyFont="1" applyFill="1" applyBorder="1" applyAlignment="1">
      <alignment horizontal="left" vertical="top" wrapText="1"/>
    </xf>
    <xf numFmtId="0" fontId="19" fillId="3" borderId="4" xfId="40" applyFont="1" applyFill="1" applyBorder="1" applyAlignment="1">
      <alignment horizontal="center" vertical="top"/>
    </xf>
    <xf numFmtId="0" fontId="34" fillId="3" borderId="3" xfId="12" applyFont="1" applyFill="1" applyBorder="1" applyAlignment="1">
      <alignment horizontal="left" vertical="center"/>
    </xf>
    <xf numFmtId="0" fontId="56" fillId="3" borderId="13" xfId="12" applyFont="1" applyFill="1" applyBorder="1" applyAlignment="1">
      <alignment horizontal="center" vertical="center" wrapText="1"/>
    </xf>
    <xf numFmtId="0" fontId="56" fillId="3" borderId="4" xfId="12" applyFont="1" applyFill="1" applyBorder="1" applyAlignment="1">
      <alignment horizontal="center" vertical="center" wrapText="1"/>
    </xf>
    <xf numFmtId="164" fontId="19" fillId="3" borderId="16" xfId="43" applyNumberFormat="1" applyFont="1" applyFill="1" applyBorder="1" applyAlignment="1">
      <alignment horizontal="left" vertical="top" wrapText="1"/>
    </xf>
    <xf numFmtId="0" fontId="19" fillId="3" borderId="13" xfId="0" applyFont="1" applyFill="1" applyBorder="1" applyAlignment="1">
      <alignment horizontal="left" vertical="top" wrapText="1"/>
    </xf>
    <xf numFmtId="0" fontId="34" fillId="3" borderId="0" xfId="12" applyFont="1" applyFill="1" applyAlignment="1">
      <alignment horizontal="left" vertical="top" wrapText="1"/>
    </xf>
    <xf numFmtId="0" fontId="19" fillId="3" borderId="6" xfId="12" applyFont="1" applyFill="1" applyBorder="1" applyAlignment="1">
      <alignment vertical="center"/>
    </xf>
    <xf numFmtId="0" fontId="19" fillId="3" borderId="3" xfId="12" applyFont="1" applyFill="1" applyBorder="1" applyAlignment="1">
      <alignment vertical="center"/>
    </xf>
    <xf numFmtId="0" fontId="19" fillId="3" borderId="2" xfId="12" applyFont="1" applyFill="1" applyBorder="1" applyAlignment="1">
      <alignment vertical="center"/>
    </xf>
    <xf numFmtId="0" fontId="21" fillId="3" borderId="0" xfId="12" applyFont="1" applyFill="1" applyAlignment="1">
      <alignment vertical="top"/>
    </xf>
    <xf numFmtId="0" fontId="49" fillId="3" borderId="0" xfId="12" applyFont="1" applyFill="1"/>
    <xf numFmtId="0" fontId="19" fillId="3" borderId="13" xfId="0" applyFont="1" applyFill="1" applyBorder="1" applyAlignment="1">
      <alignment horizontal="center" vertical="top"/>
    </xf>
    <xf numFmtId="0" fontId="19" fillId="0" borderId="0" xfId="0" applyFont="1" applyAlignment="1">
      <alignment horizontal="center" vertical="top"/>
    </xf>
    <xf numFmtId="0" fontId="22" fillId="3" borderId="0" xfId="12" applyFont="1" applyFill="1" applyAlignment="1">
      <alignment horizontal="left"/>
    </xf>
    <xf numFmtId="164" fontId="26" fillId="5" borderId="18" xfId="0" applyNumberFormat="1" applyFont="1" applyFill="1" applyBorder="1" applyAlignment="1">
      <alignment horizontal="left" vertical="top"/>
    </xf>
    <xf numFmtId="164" fontId="26" fillId="5" borderId="5" xfId="0" applyNumberFormat="1" applyFont="1" applyFill="1" applyBorder="1" applyAlignment="1">
      <alignment horizontal="left" vertical="top"/>
    </xf>
    <xf numFmtId="164" fontId="26" fillId="5" borderId="10" xfId="0" applyNumberFormat="1" applyFont="1" applyFill="1" applyBorder="1" applyAlignment="1">
      <alignment horizontal="left" vertical="top"/>
    </xf>
    <xf numFmtId="164" fontId="19" fillId="3" borderId="14" xfId="0" applyNumberFormat="1" applyFont="1" applyFill="1" applyBorder="1" applyAlignment="1">
      <alignment horizontal="left" vertical="center"/>
    </xf>
    <xf numFmtId="0" fontId="22" fillId="3" borderId="13" xfId="40" applyFont="1" applyFill="1" applyBorder="1" applyAlignment="1">
      <alignment horizontal="left" vertical="top"/>
    </xf>
    <xf numFmtId="164" fontId="19" fillId="3" borderId="16" xfId="0" applyNumberFormat="1" applyFont="1" applyFill="1" applyBorder="1" applyAlignment="1">
      <alignment horizontal="left" vertical="center"/>
    </xf>
    <xf numFmtId="0" fontId="0" fillId="3" borderId="6" xfId="12" applyFont="1" applyFill="1" applyBorder="1" applyAlignment="1">
      <alignment horizontal="center" vertical="center"/>
    </xf>
    <xf numFmtId="164" fontId="19" fillId="3" borderId="11" xfId="0" applyNumberFormat="1" applyFont="1" applyFill="1" applyBorder="1" applyAlignment="1">
      <alignment horizontal="left" vertical="center"/>
    </xf>
    <xf numFmtId="0" fontId="0" fillId="3" borderId="2" xfId="12" applyFont="1" applyFill="1" applyBorder="1" applyAlignment="1">
      <alignment horizontal="center" vertical="center"/>
    </xf>
    <xf numFmtId="0" fontId="19" fillId="3" borderId="0" xfId="12" applyFont="1" applyFill="1" applyAlignment="1">
      <alignment horizontal="left" vertical="center" wrapText="1"/>
    </xf>
    <xf numFmtId="164" fontId="19" fillId="3" borderId="17" xfId="0" applyNumberFormat="1" applyFont="1" applyFill="1" applyBorder="1" applyAlignment="1">
      <alignment horizontal="left" vertical="center"/>
    </xf>
    <xf numFmtId="0" fontId="19" fillId="3" borderId="1" xfId="0" applyFont="1" applyFill="1" applyBorder="1" applyAlignment="1">
      <alignment vertical="center"/>
    </xf>
    <xf numFmtId="0" fontId="19" fillId="3" borderId="1" xfId="12" applyFont="1" applyFill="1" applyBorder="1" applyAlignment="1">
      <alignment horizontal="left" vertical="center" wrapText="1"/>
    </xf>
    <xf numFmtId="164" fontId="19" fillId="3" borderId="15" xfId="0" applyNumberFormat="1" applyFont="1" applyFill="1" applyBorder="1" applyAlignment="1">
      <alignment horizontal="left" vertical="center"/>
    </xf>
    <xf numFmtId="0" fontId="22" fillId="3" borderId="25" xfId="40" applyFont="1" applyFill="1" applyBorder="1" applyAlignment="1">
      <alignment horizontal="left" vertical="top"/>
    </xf>
    <xf numFmtId="0" fontId="19" fillId="3" borderId="34" xfId="40" applyFont="1" applyFill="1" applyBorder="1" applyAlignment="1">
      <alignment horizontal="center" vertical="top"/>
    </xf>
    <xf numFmtId="0" fontId="19" fillId="3" borderId="2" xfId="0" applyFont="1" applyFill="1" applyBorder="1" applyAlignment="1">
      <alignment vertical="center"/>
    </xf>
    <xf numFmtId="0" fontId="19" fillId="3" borderId="2" xfId="12" applyFont="1" applyFill="1" applyBorder="1" applyAlignment="1">
      <alignment horizontal="left" vertical="center" wrapText="1"/>
    </xf>
    <xf numFmtId="0" fontId="19" fillId="3" borderId="3" xfId="12" applyFont="1" applyFill="1" applyBorder="1" applyAlignment="1">
      <alignment horizontal="left" vertical="center" wrapText="1"/>
    </xf>
    <xf numFmtId="0" fontId="19" fillId="3" borderId="19" xfId="12" quotePrefix="1" applyFont="1" applyFill="1" applyBorder="1" applyAlignment="1">
      <alignment horizontal="left"/>
    </xf>
    <xf numFmtId="0" fontId="23" fillId="3" borderId="2" xfId="0" applyFont="1" applyFill="1" applyBorder="1"/>
    <xf numFmtId="0" fontId="19" fillId="3" borderId="0" xfId="12" applyFont="1" applyFill="1" applyAlignment="1">
      <alignment horizontal="center"/>
    </xf>
    <xf numFmtId="0" fontId="34" fillId="3" borderId="0" xfId="12" applyFont="1" applyFill="1" applyAlignment="1">
      <alignment horizontal="left"/>
    </xf>
    <xf numFmtId="164" fontId="34" fillId="3" borderId="11" xfId="12" applyNumberFormat="1" applyFont="1" applyFill="1" applyBorder="1" applyAlignment="1" applyProtection="1">
      <alignment horizontal="left"/>
      <protection locked="0"/>
    </xf>
    <xf numFmtId="164" fontId="42" fillId="3" borderId="0" xfId="12" applyNumberFormat="1" applyFont="1" applyFill="1" applyAlignment="1" applyProtection="1">
      <alignment horizontal="left"/>
      <protection locked="0"/>
    </xf>
    <xf numFmtId="0" fontId="22" fillId="3" borderId="13" xfId="40" applyFont="1" applyFill="1" applyBorder="1" applyAlignment="1">
      <alignment vertical="top"/>
    </xf>
    <xf numFmtId="0" fontId="19" fillId="0" borderId="13" xfId="0" applyFont="1" applyBorder="1" applyAlignment="1">
      <alignment vertical="top"/>
    </xf>
    <xf numFmtId="0" fontId="0" fillId="3" borderId="11" xfId="12" applyFont="1" applyFill="1" applyBorder="1" applyAlignment="1">
      <alignment horizontal="left"/>
    </xf>
    <xf numFmtId="0" fontId="22" fillId="3" borderId="10" xfId="12" applyFont="1" applyFill="1" applyBorder="1" applyAlignment="1">
      <alignment vertical="top" wrapText="1"/>
    </xf>
    <xf numFmtId="0" fontId="0" fillId="3" borderId="2" xfId="12" applyFont="1" applyFill="1" applyBorder="1"/>
    <xf numFmtId="0" fontId="0" fillId="3" borderId="3" xfId="12" applyFont="1" applyFill="1" applyBorder="1" applyAlignment="1">
      <alignment horizontal="center" vertical="center"/>
    </xf>
    <xf numFmtId="0" fontId="0" fillId="3" borderId="4" xfId="12" applyFont="1" applyFill="1" applyBorder="1" applyAlignment="1">
      <alignment horizontal="center" vertical="center"/>
    </xf>
    <xf numFmtId="164" fontId="19" fillId="3" borderId="14" xfId="0" applyNumberFormat="1" applyFont="1" applyFill="1" applyBorder="1" applyAlignment="1">
      <alignment horizontal="left" vertical="top"/>
    </xf>
    <xf numFmtId="164" fontId="19" fillId="0" borderId="33" xfId="0" applyNumberFormat="1" applyFont="1" applyBorder="1" applyAlignment="1">
      <alignment horizontal="left" vertical="center"/>
    </xf>
    <xf numFmtId="0" fontId="22" fillId="3" borderId="25" xfId="40" applyFont="1" applyFill="1" applyBorder="1" applyAlignment="1">
      <alignment vertical="center"/>
    </xf>
    <xf numFmtId="0" fontId="19" fillId="0" borderId="25" xfId="0" applyFont="1" applyBorder="1" applyAlignment="1">
      <alignment vertical="top"/>
    </xf>
    <xf numFmtId="0" fontId="19" fillId="3" borderId="34" xfId="40" applyFont="1" applyFill="1" applyBorder="1" applyAlignment="1">
      <alignment horizontal="center" vertical="center"/>
    </xf>
    <xf numFmtId="164" fontId="42" fillId="3" borderId="2" xfId="12" applyNumberFormat="1" applyFont="1" applyFill="1" applyBorder="1" applyAlignment="1" applyProtection="1">
      <alignment horizontal="left"/>
      <protection locked="0"/>
    </xf>
    <xf numFmtId="164" fontId="19" fillId="3" borderId="14" xfId="12" applyNumberFormat="1" applyFont="1" applyFill="1" applyBorder="1" applyAlignment="1">
      <alignment horizontal="left" vertical="top"/>
    </xf>
    <xf numFmtId="0" fontId="19" fillId="3" borderId="13" xfId="20" applyFont="1" applyFill="1" applyBorder="1" applyAlignment="1">
      <alignment vertical="top" wrapText="1"/>
    </xf>
    <xf numFmtId="0" fontId="50" fillId="3" borderId="18" xfId="0" applyFont="1" applyFill="1" applyBorder="1" applyAlignment="1">
      <alignment vertical="top" wrapText="1"/>
    </xf>
    <xf numFmtId="0" fontId="19" fillId="3" borderId="5" xfId="0" applyFont="1" applyFill="1" applyBorder="1" applyAlignment="1">
      <alignment vertical="top" wrapText="1"/>
    </xf>
    <xf numFmtId="0" fontId="19" fillId="3" borderId="10" xfId="0" applyFont="1" applyFill="1" applyBorder="1" applyAlignment="1">
      <alignment vertical="top" wrapText="1"/>
    </xf>
    <xf numFmtId="0" fontId="21" fillId="3" borderId="0" xfId="0" applyFont="1" applyFill="1" applyAlignment="1">
      <alignment vertical="top"/>
    </xf>
    <xf numFmtId="164" fontId="19" fillId="3" borderId="0" xfId="12" applyNumberFormat="1" applyFont="1" applyFill="1" applyAlignment="1">
      <alignment vertical="top" wrapText="1"/>
    </xf>
    <xf numFmtId="0" fontId="19" fillId="3" borderId="0" xfId="12" applyFont="1" applyFill="1" applyAlignment="1">
      <alignment vertical="center" wrapText="1"/>
    </xf>
    <xf numFmtId="164" fontId="19" fillId="3" borderId="0" xfId="12" applyNumberFormat="1" applyFont="1" applyFill="1" applyAlignment="1">
      <alignment horizontal="left" vertical="top" wrapText="1"/>
    </xf>
    <xf numFmtId="0" fontId="23" fillId="0" borderId="1" xfId="0" applyFont="1" applyBorder="1"/>
    <xf numFmtId="164" fontId="22" fillId="3" borderId="33" xfId="12" applyNumberFormat="1" applyFont="1" applyFill="1" applyBorder="1" applyAlignment="1">
      <alignment horizontal="left" vertical="top"/>
    </xf>
    <xf numFmtId="0" fontId="23" fillId="3" borderId="25" xfId="0" applyFont="1" applyFill="1" applyBorder="1"/>
    <xf numFmtId="0" fontId="19" fillId="3" borderId="25" xfId="12" applyFont="1" applyFill="1" applyBorder="1" applyAlignment="1">
      <alignment horizontal="left" vertical="top" wrapText="1"/>
    </xf>
    <xf numFmtId="0" fontId="19" fillId="3" borderId="25" xfId="40" applyFont="1" applyFill="1" applyBorder="1" applyAlignment="1">
      <alignment horizontal="center" vertical="top"/>
    </xf>
    <xf numFmtId="0" fontId="19" fillId="3" borderId="34" xfId="12" applyFont="1" applyFill="1" applyBorder="1" applyAlignment="1">
      <alignment horizontal="left" vertical="top"/>
    </xf>
    <xf numFmtId="0" fontId="19" fillId="3" borderId="4" xfId="12" applyFont="1" applyFill="1" applyBorder="1" applyAlignment="1">
      <alignment horizontal="center" wrapText="1"/>
    </xf>
    <xf numFmtId="164" fontId="23" fillId="3" borderId="11" xfId="0" applyNumberFormat="1" applyFont="1" applyFill="1" applyBorder="1" applyAlignment="1">
      <alignment horizontal="left" vertical="center"/>
    </xf>
    <xf numFmtId="0" fontId="21" fillId="3" borderId="2" xfId="0" applyFont="1" applyFill="1" applyBorder="1" applyAlignment="1">
      <alignment horizontal="left" vertical="top"/>
    </xf>
    <xf numFmtId="164" fontId="19" fillId="3" borderId="11" xfId="12" quotePrefix="1" applyNumberFormat="1" applyFont="1" applyFill="1" applyBorder="1" applyAlignment="1">
      <alignment vertical="top" wrapText="1"/>
    </xf>
    <xf numFmtId="164" fontId="19" fillId="3" borderId="11" xfId="12" applyNumberFormat="1" applyFont="1" applyFill="1" applyBorder="1" applyAlignment="1">
      <alignment horizontal="left" vertical="top" wrapText="1"/>
    </xf>
    <xf numFmtId="0" fontId="19" fillId="3" borderId="2" xfId="12" applyFont="1" applyFill="1" applyBorder="1" applyAlignment="1">
      <alignment vertical="center" wrapText="1"/>
    </xf>
    <xf numFmtId="0" fontId="19" fillId="2" borderId="3" xfId="12" applyFont="1" applyFill="1" applyBorder="1"/>
    <xf numFmtId="0" fontId="37" fillId="8" borderId="5" xfId="12" applyFont="1" applyFill="1" applyBorder="1"/>
    <xf numFmtId="0" fontId="19" fillId="3" borderId="14" xfId="0" applyFont="1" applyFill="1" applyBorder="1" applyAlignment="1">
      <alignment horizontal="left" vertical="top" wrapText="1"/>
    </xf>
    <xf numFmtId="0" fontId="22" fillId="3" borderId="13" xfId="12" applyFont="1" applyFill="1" applyBorder="1" applyAlignment="1">
      <alignment vertical="center"/>
    </xf>
    <xf numFmtId="0" fontId="34" fillId="3" borderId="13" xfId="12" applyFont="1" applyFill="1" applyBorder="1"/>
    <xf numFmtId="0" fontId="19" fillId="0" borderId="13" xfId="12" applyFont="1" applyBorder="1"/>
    <xf numFmtId="0" fontId="19" fillId="3" borderId="13" xfId="51" applyFont="1" applyFill="1" applyBorder="1" applyAlignment="1">
      <alignment horizontal="center" vertical="center"/>
    </xf>
    <xf numFmtId="0" fontId="19" fillId="0" borderId="4" xfId="12" applyFont="1" applyBorder="1"/>
    <xf numFmtId="0" fontId="22" fillId="3" borderId="0" xfId="12" applyFont="1" applyFill="1" applyAlignment="1">
      <alignment horizontal="left" vertical="top" wrapText="1"/>
    </xf>
    <xf numFmtId="0" fontId="19" fillId="3" borderId="31" xfId="12" applyFont="1" applyFill="1" applyBorder="1" applyAlignment="1">
      <alignment horizontal="left" vertical="top" wrapText="1"/>
    </xf>
    <xf numFmtId="0" fontId="19" fillId="3" borderId="31" xfId="12" quotePrefix="1" applyFont="1" applyFill="1" applyBorder="1" applyAlignment="1">
      <alignment horizontal="left" vertical="center" wrapText="1"/>
    </xf>
    <xf numFmtId="0" fontId="19" fillId="3" borderId="0" xfId="12" quotePrefix="1" applyFont="1" applyFill="1" applyAlignment="1">
      <alignment horizontal="left" vertical="center" wrapText="1"/>
    </xf>
    <xf numFmtId="0" fontId="23" fillId="3" borderId="31" xfId="12" applyFill="1" applyBorder="1" applyAlignment="1">
      <alignment horizontal="left"/>
    </xf>
    <xf numFmtId="0" fontId="19" fillId="3" borderId="32" xfId="12" quotePrefix="1" applyFont="1" applyFill="1" applyBorder="1" applyAlignment="1">
      <alignment horizontal="left" vertical="center" wrapText="1"/>
    </xf>
    <xf numFmtId="0" fontId="22" fillId="3" borderId="0" xfId="12" applyFont="1" applyFill="1" applyAlignment="1">
      <alignment vertical="center" wrapText="1"/>
    </xf>
    <xf numFmtId="0" fontId="19" fillId="3" borderId="15" xfId="12" applyFont="1" applyFill="1" applyBorder="1" applyAlignment="1">
      <alignment horizontal="left" vertical="top"/>
    </xf>
    <xf numFmtId="0" fontId="19" fillId="3" borderId="2" xfId="12" applyFont="1" applyFill="1" applyBorder="1"/>
    <xf numFmtId="164" fontId="19" fillId="3" borderId="37" xfId="12" applyNumberFormat="1" applyFont="1" applyFill="1" applyBorder="1" applyAlignment="1">
      <alignment horizontal="left" vertical="top"/>
    </xf>
    <xf numFmtId="0" fontId="19" fillId="3" borderId="23" xfId="0" applyFont="1" applyFill="1" applyBorder="1"/>
    <xf numFmtId="0" fontId="19" fillId="3" borderId="23" xfId="12" applyFont="1" applyFill="1" applyBorder="1"/>
    <xf numFmtId="0" fontId="19" fillId="3" borderId="29" xfId="12" applyFont="1" applyFill="1" applyBorder="1"/>
    <xf numFmtId="0" fontId="19" fillId="3" borderId="13" xfId="12" applyFont="1" applyFill="1" applyBorder="1"/>
    <xf numFmtId="0" fontId="19" fillId="3" borderId="4" xfId="12" applyFont="1" applyFill="1" applyBorder="1"/>
    <xf numFmtId="0" fontId="19" fillId="3" borderId="19" xfId="0" applyFont="1" applyFill="1" applyBorder="1" applyAlignment="1">
      <alignment horizontal="left" vertical="center"/>
    </xf>
    <xf numFmtId="0" fontId="19" fillId="3" borderId="13" xfId="0" applyFont="1" applyFill="1" applyBorder="1" applyAlignment="1">
      <alignment vertical="center"/>
    </xf>
    <xf numFmtId="0" fontId="19" fillId="3" borderId="13" xfId="12" applyFont="1" applyFill="1" applyBorder="1" applyAlignment="1">
      <alignment vertical="center"/>
    </xf>
    <xf numFmtId="164" fontId="19" fillId="3" borderId="33" xfId="12" applyNumberFormat="1" applyFont="1" applyFill="1" applyBorder="1" applyAlignment="1">
      <alignment horizontal="left" vertical="top"/>
    </xf>
    <xf numFmtId="0" fontId="22" fillId="3" borderId="25" xfId="12" applyFont="1" applyFill="1" applyBorder="1" applyAlignment="1">
      <alignment vertical="center"/>
    </xf>
    <xf numFmtId="0" fontId="34" fillId="3" borderId="25" xfId="12" applyFont="1" applyFill="1" applyBorder="1"/>
    <xf numFmtId="0" fontId="19" fillId="0" borderId="25" xfId="12" applyFont="1" applyBorder="1"/>
    <xf numFmtId="0" fontId="19" fillId="3" borderId="25" xfId="51" applyFont="1" applyFill="1" applyBorder="1" applyAlignment="1">
      <alignment horizontal="center" vertical="center"/>
    </xf>
    <xf numFmtId="0" fontId="19" fillId="0" borderId="34" xfId="12" applyFont="1" applyBorder="1"/>
    <xf numFmtId="164" fontId="56" fillId="3" borderId="14" xfId="12" applyNumberFormat="1" applyFont="1" applyFill="1" applyBorder="1" applyAlignment="1">
      <alignment horizontal="left" vertical="center"/>
    </xf>
    <xf numFmtId="0" fontId="56" fillId="3" borderId="4" xfId="12" applyFont="1" applyFill="1" applyBorder="1" applyAlignment="1">
      <alignment vertical="center"/>
    </xf>
    <xf numFmtId="0" fontId="65" fillId="3" borderId="19" xfId="12" applyFont="1" applyFill="1" applyBorder="1" applyAlignment="1">
      <alignment horizontal="right" vertical="center" wrapText="1"/>
    </xf>
    <xf numFmtId="0" fontId="65" fillId="3" borderId="13" xfId="12" applyFont="1" applyFill="1" applyBorder="1" applyAlignment="1">
      <alignment horizontal="right" vertical="center" wrapText="1"/>
    </xf>
    <xf numFmtId="0" fontId="22" fillId="3" borderId="2" xfId="50" applyFont="1" applyFill="1" applyBorder="1" applyAlignment="1">
      <alignment horizontal="left" vertical="center" wrapText="1"/>
    </xf>
    <xf numFmtId="0" fontId="19" fillId="3" borderId="2" xfId="50" applyFont="1" applyFill="1" applyBorder="1" applyAlignment="1">
      <alignment horizontal="center" vertical="center" wrapText="1"/>
    </xf>
    <xf numFmtId="0" fontId="22" fillId="3" borderId="6" xfId="50" applyFont="1" applyFill="1" applyBorder="1" applyAlignment="1">
      <alignment horizontal="left" vertical="center" wrapText="1"/>
    </xf>
    <xf numFmtId="164" fontId="19" fillId="3" borderId="11" xfId="50" applyNumberFormat="1" applyFont="1" applyFill="1" applyBorder="1" applyAlignment="1">
      <alignment horizontal="left" vertical="top"/>
    </xf>
    <xf numFmtId="0" fontId="22" fillId="3" borderId="0" xfId="50" applyFont="1" applyFill="1" applyAlignment="1">
      <alignment vertical="top"/>
    </xf>
    <xf numFmtId="0" fontId="19" fillId="3" borderId="0" xfId="50" applyFont="1" applyFill="1" applyAlignment="1">
      <alignment horizontal="center" vertical="top"/>
    </xf>
    <xf numFmtId="0" fontId="19" fillId="3" borderId="0" xfId="50" applyFont="1" applyFill="1" applyAlignment="1">
      <alignment vertical="top"/>
    </xf>
    <xf numFmtId="0" fontId="19" fillId="3" borderId="0" xfId="50" applyFont="1" applyFill="1" applyAlignment="1">
      <alignment horizontal="left" vertical="top"/>
    </xf>
    <xf numFmtId="0" fontId="19" fillId="3" borderId="0" xfId="12" applyFont="1" applyFill="1" applyAlignment="1">
      <alignment horizontal="center" vertical="top"/>
    </xf>
    <xf numFmtId="0" fontId="23" fillId="3" borderId="0" xfId="0" applyFont="1" applyFill="1" applyAlignment="1">
      <alignment horizontal="left"/>
    </xf>
    <xf numFmtId="0" fontId="19" fillId="3" borderId="0" xfId="0" quotePrefix="1" applyFont="1" applyFill="1" applyAlignment="1">
      <alignment vertical="center"/>
    </xf>
    <xf numFmtId="0" fontId="19" fillId="3" borderId="1" xfId="0" quotePrefix="1" applyFont="1" applyFill="1" applyBorder="1" applyAlignment="1">
      <alignment vertical="center"/>
    </xf>
    <xf numFmtId="0" fontId="22" fillId="3" borderId="2" xfId="50" applyFont="1" applyFill="1" applyBorder="1" applyAlignment="1">
      <alignment vertical="center" wrapText="1"/>
    </xf>
    <xf numFmtId="0" fontId="22" fillId="3" borderId="3" xfId="50" applyFont="1" applyFill="1" applyBorder="1" applyAlignment="1">
      <alignment vertical="center" wrapText="1"/>
    </xf>
    <xf numFmtId="0" fontId="34" fillId="3" borderId="2" xfId="50" applyFont="1" applyFill="1" applyBorder="1" applyAlignment="1">
      <alignment vertical="center" wrapText="1"/>
    </xf>
    <xf numFmtId="0" fontId="23" fillId="3" borderId="3" xfId="0" applyFont="1" applyFill="1" applyBorder="1"/>
    <xf numFmtId="0" fontId="50" fillId="0" borderId="41" xfId="0" applyFont="1" applyBorder="1" applyAlignment="1">
      <alignment vertical="center"/>
    </xf>
    <xf numFmtId="0" fontId="50" fillId="0" borderId="42" xfId="0" applyFont="1" applyBorder="1" applyAlignment="1">
      <alignment vertical="center"/>
    </xf>
    <xf numFmtId="0" fontId="0" fillId="0" borderId="42" xfId="0" applyBorder="1"/>
    <xf numFmtId="0" fontId="22" fillId="6" borderId="42" xfId="0" quotePrefix="1" applyFont="1" applyFill="1" applyBorder="1" applyAlignment="1">
      <alignment horizontal="center"/>
    </xf>
    <xf numFmtId="0" fontId="19" fillId="0" borderId="42" xfId="0" applyFont="1" applyBorder="1" applyAlignment="1">
      <alignment horizontal="left" vertical="center"/>
    </xf>
    <xf numFmtId="0" fontId="43" fillId="6" borderId="42" xfId="0" applyFont="1" applyFill="1" applyBorder="1" applyAlignment="1">
      <alignment horizontal="center" vertical="center" wrapText="1"/>
    </xf>
    <xf numFmtId="0" fontId="19" fillId="0" borderId="42" xfId="0" applyFont="1" applyBorder="1" applyAlignment="1">
      <alignment vertical="center"/>
    </xf>
    <xf numFmtId="0" fontId="19" fillId="0" borderId="43" xfId="0" applyFont="1" applyBorder="1" applyAlignment="1">
      <alignment vertical="center"/>
    </xf>
    <xf numFmtId="0" fontId="22" fillId="6" borderId="36" xfId="0" quotePrefix="1" applyFont="1" applyFill="1" applyBorder="1" applyAlignment="1">
      <alignment horizontal="center"/>
    </xf>
    <xf numFmtId="0" fontId="19" fillId="0" borderId="7" xfId="0" applyFont="1" applyBorder="1" applyAlignment="1">
      <alignment vertical="center" wrapText="1"/>
    </xf>
    <xf numFmtId="0" fontId="22" fillId="11" borderId="7" xfId="0" applyFont="1" applyFill="1" applyBorder="1" applyAlignment="1">
      <alignment horizontal="center" vertical="center" wrapText="1"/>
    </xf>
    <xf numFmtId="0" fontId="19" fillId="0" borderId="7" xfId="0" quotePrefix="1" applyFont="1" applyBorder="1" applyAlignment="1">
      <alignment horizontal="left"/>
    </xf>
    <xf numFmtId="0" fontId="19" fillId="3" borderId="11" xfId="0" applyFont="1" applyFill="1" applyBorder="1" applyAlignment="1">
      <alignment vertical="top" wrapText="1"/>
    </xf>
    <xf numFmtId="0" fontId="19" fillId="3" borderId="0" xfId="0" applyFont="1" applyFill="1" applyAlignment="1">
      <alignment vertical="top" wrapText="1"/>
    </xf>
    <xf numFmtId="0" fontId="19" fillId="3" borderId="2" xfId="0" applyFont="1" applyFill="1" applyBorder="1" applyAlignment="1">
      <alignment vertical="top" wrapText="1"/>
    </xf>
    <xf numFmtId="0" fontId="19" fillId="3" borderId="11" xfId="12" quotePrefix="1" applyFont="1" applyFill="1" applyBorder="1" applyAlignment="1">
      <alignment horizontal="left" vertical="center" wrapText="1"/>
    </xf>
    <xf numFmtId="0" fontId="26" fillId="8" borderId="18" xfId="12" applyFont="1" applyFill="1" applyBorder="1" applyAlignment="1">
      <alignment horizontal="left" vertical="top"/>
    </xf>
    <xf numFmtId="0" fontId="23" fillId="3" borderId="9" xfId="0" applyFont="1" applyFill="1" applyBorder="1"/>
    <xf numFmtId="0" fontId="23" fillId="3" borderId="8" xfId="0" applyFont="1" applyFill="1" applyBorder="1"/>
    <xf numFmtId="0" fontId="19" fillId="3" borderId="3" xfId="12" quotePrefix="1" applyFont="1" applyFill="1" applyBorder="1" applyAlignment="1">
      <alignment horizontal="left"/>
    </xf>
    <xf numFmtId="0" fontId="19" fillId="3" borderId="0" xfId="12" applyFont="1" applyFill="1" applyAlignment="1">
      <alignment horizontal="left" wrapText="1"/>
    </xf>
    <xf numFmtId="0" fontId="26" fillId="8" borderId="37" xfId="12" applyFont="1" applyFill="1" applyBorder="1" applyAlignment="1">
      <alignment horizontal="left" vertical="top"/>
    </xf>
    <xf numFmtId="0" fontId="23" fillId="0" borderId="0" xfId="0" applyFont="1" applyAlignment="1">
      <alignment vertical="top"/>
    </xf>
    <xf numFmtId="0" fontId="34" fillId="3" borderId="6" xfId="0" applyFont="1" applyFill="1" applyBorder="1"/>
    <xf numFmtId="164" fontId="23" fillId="3" borderId="16" xfId="0" applyNumberFormat="1" applyFont="1" applyFill="1" applyBorder="1" applyAlignment="1">
      <alignment horizontal="left" vertical="top"/>
    </xf>
    <xf numFmtId="0" fontId="23" fillId="3" borderId="6" xfId="0" applyFont="1" applyFill="1" applyBorder="1"/>
    <xf numFmtId="0" fontId="23" fillId="3" borderId="11" xfId="0" applyFont="1" applyFill="1" applyBorder="1" applyAlignment="1">
      <alignment vertical="top"/>
    </xf>
    <xf numFmtId="0" fontId="34" fillId="3" borderId="2" xfId="0" applyFont="1" applyFill="1" applyBorder="1" applyAlignment="1">
      <alignment vertical="center" wrapText="1"/>
    </xf>
    <xf numFmtId="0" fontId="23" fillId="3" borderId="17" xfId="0" applyFont="1" applyFill="1" applyBorder="1" applyAlignment="1">
      <alignment vertical="top"/>
    </xf>
    <xf numFmtId="0" fontId="22" fillId="3" borderId="2" xfId="0" applyFont="1" applyFill="1" applyBorder="1" applyAlignment="1">
      <alignment horizontal="center"/>
    </xf>
    <xf numFmtId="0" fontId="22" fillId="3" borderId="3" xfId="0" applyFont="1" applyFill="1" applyBorder="1" applyAlignment="1">
      <alignment vertical="center"/>
    </xf>
    <xf numFmtId="0" fontId="19" fillId="3" borderId="8" xfId="12" applyFont="1" applyFill="1" applyBorder="1" applyAlignment="1">
      <alignment horizontal="left" vertical="top" wrapText="1"/>
    </xf>
    <xf numFmtId="0" fontId="19" fillId="3" borderId="11" xfId="12" applyFont="1" applyFill="1" applyBorder="1" applyAlignment="1">
      <alignment horizontal="left" vertical="top"/>
    </xf>
    <xf numFmtId="0" fontId="19" fillId="4" borderId="0" xfId="12" applyFont="1" applyFill="1" applyAlignment="1">
      <alignment horizontal="left" vertical="top"/>
    </xf>
    <xf numFmtId="0" fontId="57" fillId="0" borderId="0" xfId="12" applyFont="1" applyAlignment="1">
      <alignment horizontal="left"/>
    </xf>
    <xf numFmtId="0" fontId="57" fillId="0" borderId="0" xfId="12" applyFont="1"/>
    <xf numFmtId="0" fontId="57" fillId="15" borderId="0" xfId="12" applyFont="1" applyFill="1"/>
    <xf numFmtId="0" fontId="19" fillId="3" borderId="1" xfId="40" applyFont="1" applyFill="1" applyBorder="1" applyAlignment="1">
      <alignment horizontal="left"/>
    </xf>
    <xf numFmtId="0" fontId="34" fillId="3" borderId="3" xfId="12" applyFont="1" applyFill="1" applyBorder="1" applyAlignment="1">
      <alignment vertical="top"/>
    </xf>
    <xf numFmtId="0" fontId="34" fillId="3" borderId="2" xfId="12" applyFont="1" applyFill="1" applyBorder="1"/>
    <xf numFmtId="0" fontId="19" fillId="3" borderId="14" xfId="12" applyFont="1" applyFill="1" applyBorder="1" applyAlignment="1">
      <alignment horizontal="left" vertical="top"/>
    </xf>
    <xf numFmtId="0" fontId="34" fillId="3" borderId="13" xfId="12" applyFont="1" applyFill="1" applyBorder="1" applyAlignment="1">
      <alignment horizontal="left" vertical="top"/>
    </xf>
    <xf numFmtId="0" fontId="34" fillId="3" borderId="2" xfId="12" applyFont="1" applyFill="1" applyBorder="1" applyAlignment="1">
      <alignment vertical="top"/>
    </xf>
    <xf numFmtId="0" fontId="34" fillId="4" borderId="6" xfId="12" applyFont="1" applyFill="1" applyBorder="1" applyAlignment="1">
      <alignment horizontal="left" vertical="top"/>
    </xf>
    <xf numFmtId="0" fontId="34" fillId="3" borderId="13" xfId="12" applyFont="1" applyFill="1" applyBorder="1" applyAlignment="1">
      <alignment horizontal="left" vertical="top" wrapText="1"/>
    </xf>
    <xf numFmtId="0" fontId="19" fillId="0" borderId="0" xfId="0" applyFont="1" applyAlignment="1">
      <alignment horizontal="left" vertical="center"/>
    </xf>
    <xf numFmtId="0" fontId="34" fillId="3" borderId="0" xfId="12" applyFont="1" applyFill="1" applyAlignment="1">
      <alignment horizontal="left" vertical="top"/>
    </xf>
    <xf numFmtId="164" fontId="19" fillId="3" borderId="17" xfId="52" applyNumberFormat="1" applyFont="1" applyFill="1" applyBorder="1" applyAlignment="1">
      <alignment horizontal="left" vertical="top"/>
    </xf>
    <xf numFmtId="0" fontId="22" fillId="3" borderId="1" xfId="52" applyFont="1" applyFill="1" applyBorder="1" applyAlignment="1">
      <alignment vertical="top"/>
    </xf>
    <xf numFmtId="0" fontId="19" fillId="3" borderId="1" xfId="52" applyFont="1" applyFill="1" applyBorder="1" applyAlignment="1">
      <alignment horizontal="center" vertical="top"/>
    </xf>
    <xf numFmtId="164" fontId="19" fillId="3" borderId="14" xfId="52" applyNumberFormat="1" applyFont="1" applyFill="1" applyBorder="1" applyAlignment="1">
      <alignment horizontal="left" vertical="top"/>
    </xf>
    <xf numFmtId="0" fontId="22" fillId="3" borderId="13" xfId="52" applyFont="1" applyFill="1" applyBorder="1" applyAlignment="1">
      <alignment vertical="top"/>
    </xf>
    <xf numFmtId="0" fontId="19" fillId="3" borderId="13" xfId="52" applyFont="1" applyFill="1" applyBorder="1" applyAlignment="1">
      <alignment horizontal="center" vertical="top"/>
    </xf>
    <xf numFmtId="0" fontId="19" fillId="0" borderId="0" xfId="52" applyFont="1"/>
    <xf numFmtId="164" fontId="19" fillId="3" borderId="15" xfId="52" applyNumberFormat="1" applyFont="1" applyFill="1" applyBorder="1" applyAlignment="1">
      <alignment horizontal="left" vertical="top"/>
    </xf>
    <xf numFmtId="0" fontId="22" fillId="3" borderId="9" xfId="52" applyFont="1" applyFill="1" applyBorder="1" applyAlignment="1">
      <alignment vertical="top"/>
    </xf>
    <xf numFmtId="0" fontId="19" fillId="3" borderId="9" xfId="52" applyFont="1" applyFill="1" applyBorder="1" applyAlignment="1">
      <alignment horizontal="center" vertical="top"/>
    </xf>
    <xf numFmtId="164" fontId="19" fillId="3" borderId="11" xfId="0" applyNumberFormat="1" applyFont="1" applyFill="1" applyBorder="1" applyAlignment="1" applyProtection="1">
      <alignment horizontal="left" vertical="top"/>
      <protection locked="0"/>
    </xf>
    <xf numFmtId="164" fontId="19" fillId="3" borderId="15" xfId="0" applyNumberFormat="1" applyFont="1" applyFill="1" applyBorder="1" applyAlignment="1" applyProtection="1">
      <alignment horizontal="left" vertical="top"/>
      <protection locked="0"/>
    </xf>
    <xf numFmtId="164" fontId="23" fillId="3" borderId="16" xfId="0" applyNumberFormat="1" applyFont="1" applyFill="1" applyBorder="1" applyAlignment="1">
      <alignment vertical="top"/>
    </xf>
    <xf numFmtId="0" fontId="68" fillId="0" borderId="0" xfId="0" applyFont="1" applyAlignment="1">
      <alignment vertical="center" wrapText="1"/>
    </xf>
    <xf numFmtId="0" fontId="23" fillId="3" borderId="1" xfId="0" applyFont="1" applyFill="1" applyBorder="1" applyAlignment="1">
      <alignment vertical="center"/>
    </xf>
    <xf numFmtId="0" fontId="34" fillId="16" borderId="1" xfId="0" applyFont="1" applyFill="1" applyBorder="1" applyAlignment="1">
      <alignment vertical="center"/>
    </xf>
    <xf numFmtId="0" fontId="19" fillId="3" borderId="0" xfId="0" applyFont="1" applyFill="1" applyAlignment="1">
      <alignment horizontal="left"/>
    </xf>
    <xf numFmtId="0" fontId="19" fillId="16" borderId="0" xfId="0" applyFont="1" applyFill="1" applyAlignment="1">
      <alignment vertical="center"/>
    </xf>
    <xf numFmtId="0" fontId="19" fillId="0" borderId="0" xfId="0" applyFont="1" applyAlignment="1">
      <alignment horizontal="left"/>
    </xf>
    <xf numFmtId="0" fontId="19" fillId="8" borderId="29" xfId="12" applyFont="1" applyFill="1" applyBorder="1" applyAlignment="1">
      <alignment horizontal="left"/>
    </xf>
    <xf numFmtId="0" fontId="19" fillId="3" borderId="3" xfId="0" applyFont="1" applyFill="1" applyBorder="1" applyAlignment="1">
      <alignment horizontal="left" vertical="top"/>
    </xf>
    <xf numFmtId="0" fontId="19" fillId="3" borderId="4" xfId="0" applyFont="1" applyFill="1" applyBorder="1" applyAlignment="1">
      <alignment horizontal="left" vertical="top"/>
    </xf>
    <xf numFmtId="0" fontId="19" fillId="3" borderId="2" xfId="0" applyFont="1" applyFill="1" applyBorder="1" applyAlignment="1">
      <alignment horizontal="left" vertical="top"/>
    </xf>
    <xf numFmtId="0" fontId="34" fillId="3" borderId="8" xfId="0" applyFont="1" applyFill="1" applyBorder="1" applyAlignment="1">
      <alignment horizontal="left" vertical="top" wrapText="1"/>
    </xf>
    <xf numFmtId="0" fontId="19" fillId="3" borderId="6" xfId="0" applyFont="1" applyFill="1" applyBorder="1" applyAlignment="1">
      <alignment horizontal="left" vertical="top"/>
    </xf>
    <xf numFmtId="0" fontId="19" fillId="3" borderId="8" xfId="12" applyFont="1" applyFill="1" applyBorder="1" applyAlignment="1">
      <alignment horizontal="left"/>
    </xf>
    <xf numFmtId="0" fontId="19" fillId="0" borderId="7" xfId="0" applyFont="1" applyBorder="1" applyAlignment="1">
      <alignment horizontal="left" wrapText="1"/>
    </xf>
    <xf numFmtId="0" fontId="19" fillId="0" borderId="35" xfId="0" applyFont="1" applyBorder="1" applyAlignment="1">
      <alignment horizontal="left" wrapText="1"/>
    </xf>
    <xf numFmtId="0" fontId="19" fillId="0" borderId="47" xfId="0" applyFont="1" applyBorder="1"/>
    <xf numFmtId="0" fontId="22" fillId="6" borderId="36"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19" fillId="0" borderId="48" xfId="0" applyFont="1" applyBorder="1"/>
    <xf numFmtId="0" fontId="0" fillId="0" borderId="48" xfId="0" applyBorder="1"/>
    <xf numFmtId="0" fontId="19" fillId="0" borderId="47" xfId="0" applyFont="1" applyBorder="1" applyAlignment="1">
      <alignment vertical="center"/>
    </xf>
    <xf numFmtId="0" fontId="19" fillId="0" borderId="44" xfId="0" applyFont="1" applyBorder="1"/>
    <xf numFmtId="0" fontId="19" fillId="0" borderId="45" xfId="0" applyFont="1" applyBorder="1" applyAlignment="1">
      <alignment vertical="center" wrapText="1"/>
    </xf>
    <xf numFmtId="0" fontId="19" fillId="0" borderId="45" xfId="0" applyFont="1" applyBorder="1"/>
    <xf numFmtId="0" fontId="34" fillId="17" borderId="45" xfId="0" applyFont="1" applyFill="1" applyBorder="1" applyAlignment="1">
      <alignment horizontal="left" vertical="center" wrapText="1"/>
    </xf>
    <xf numFmtId="0" fontId="19" fillId="0" borderId="45" xfId="0" applyFont="1" applyBorder="1" applyAlignment="1">
      <alignment horizontal="left" wrapText="1"/>
    </xf>
    <xf numFmtId="0" fontId="19" fillId="0" borderId="45" xfId="0" applyFont="1" applyBorder="1" applyAlignment="1">
      <alignment horizontal="left"/>
    </xf>
    <xf numFmtId="0" fontId="19" fillId="0" borderId="45" xfId="0" applyFont="1" applyBorder="1" applyAlignment="1">
      <alignment horizontal="left" vertical="center" wrapText="1"/>
    </xf>
    <xf numFmtId="0" fontId="34" fillId="17" borderId="45" xfId="0" applyFont="1" applyFill="1" applyBorder="1" applyAlignment="1">
      <alignment horizontal="left" vertical="center"/>
    </xf>
    <xf numFmtId="0" fontId="19" fillId="0" borderId="45" xfId="0" applyFont="1" applyBorder="1" applyAlignment="1">
      <alignment wrapText="1"/>
    </xf>
    <xf numFmtId="0" fontId="22" fillId="11" borderId="7" xfId="0" applyFont="1" applyFill="1" applyBorder="1" applyAlignment="1">
      <alignment horizontal="center" vertical="center"/>
    </xf>
    <xf numFmtId="0" fontId="34" fillId="17" borderId="7" xfId="0" applyFont="1" applyFill="1" applyBorder="1" applyAlignment="1">
      <alignment vertical="top"/>
    </xf>
    <xf numFmtId="0" fontId="34" fillId="17" borderId="7" xfId="0" applyFont="1" applyFill="1" applyBorder="1" applyAlignment="1">
      <alignment vertical="center"/>
    </xf>
    <xf numFmtId="0" fontId="34" fillId="17" borderId="45" xfId="0" applyFont="1" applyFill="1" applyBorder="1" applyAlignment="1">
      <alignment vertical="center"/>
    </xf>
    <xf numFmtId="0" fontId="19" fillId="0" borderId="45" xfId="0" quotePrefix="1" applyFont="1" applyBorder="1"/>
    <xf numFmtId="0" fontId="34" fillId="17" borderId="7" xfId="0" applyFont="1" applyFill="1" applyBorder="1" applyAlignment="1">
      <alignment horizontal="left" vertical="center"/>
    </xf>
    <xf numFmtId="0" fontId="19" fillId="0" borderId="46" xfId="0" applyFont="1" applyBorder="1"/>
    <xf numFmtId="0" fontId="19" fillId="3" borderId="19" xfId="52" applyFont="1" applyFill="1" applyBorder="1"/>
    <xf numFmtId="0" fontId="19" fillId="0" borderId="2" xfId="52" applyFont="1" applyBorder="1"/>
    <xf numFmtId="0" fontId="19" fillId="3" borderId="0" xfId="52" applyFont="1" applyFill="1"/>
    <xf numFmtId="0" fontId="19" fillId="3" borderId="0" xfId="0" applyFont="1" applyFill="1" applyAlignment="1">
      <alignment horizontal="left" vertical="top"/>
    </xf>
    <xf numFmtId="0" fontId="19" fillId="3" borderId="1" xfId="52" applyFont="1" applyFill="1" applyBorder="1"/>
    <xf numFmtId="164" fontId="19" fillId="3" borderId="11" xfId="52" applyNumberFormat="1" applyFont="1" applyFill="1" applyBorder="1" applyAlignment="1">
      <alignment horizontal="left" vertical="top" wrapText="1"/>
    </xf>
    <xf numFmtId="0" fontId="19" fillId="3" borderId="19" xfId="50" applyFont="1" applyFill="1" applyBorder="1"/>
    <xf numFmtId="0" fontId="19" fillId="0" borderId="2" xfId="50" applyFont="1" applyBorder="1" applyAlignment="1">
      <alignment horizontal="left"/>
    </xf>
    <xf numFmtId="0" fontId="19" fillId="3" borderId="0" xfId="50" applyFont="1" applyFill="1"/>
    <xf numFmtId="0" fontId="19" fillId="3" borderId="2" xfId="50" applyFont="1" applyFill="1" applyBorder="1" applyAlignment="1">
      <alignment horizontal="left"/>
    </xf>
    <xf numFmtId="0" fontId="19" fillId="3" borderId="1" xfId="50" applyFont="1" applyFill="1" applyBorder="1"/>
    <xf numFmtId="0" fontId="19" fillId="3" borderId="9" xfId="50" applyFont="1" applyFill="1" applyBorder="1"/>
    <xf numFmtId="0" fontId="19" fillId="3" borderId="9" xfId="0" quotePrefix="1" applyFont="1" applyFill="1" applyBorder="1" applyAlignment="1">
      <alignment horizontal="left" vertical="top"/>
    </xf>
    <xf numFmtId="0" fontId="19" fillId="3" borderId="2" xfId="52" applyFont="1" applyFill="1" applyBorder="1" applyAlignment="1">
      <alignment horizontal="left"/>
    </xf>
    <xf numFmtId="0" fontId="19" fillId="3" borderId="3" xfId="52" applyFont="1" applyFill="1" applyBorder="1" applyAlignment="1">
      <alignment horizontal="left"/>
    </xf>
    <xf numFmtId="0" fontId="19" fillId="3" borderId="19" xfId="0" applyFont="1" applyFill="1" applyBorder="1" applyAlignment="1">
      <alignment wrapText="1"/>
    </xf>
    <xf numFmtId="0" fontId="19" fillId="3" borderId="1" xfId="0" applyFont="1" applyFill="1" applyBorder="1" applyAlignment="1">
      <alignment wrapText="1"/>
    </xf>
    <xf numFmtId="0" fontId="19" fillId="0" borderId="3" xfId="52" applyFont="1" applyBorder="1" applyAlignment="1">
      <alignment horizontal="left"/>
    </xf>
    <xf numFmtId="0" fontId="19" fillId="3" borderId="19" xfId="0" applyFont="1" applyFill="1" applyBorder="1" applyAlignment="1">
      <alignment horizontal="left"/>
    </xf>
    <xf numFmtId="0" fontId="19" fillId="0" borderId="2" xfId="52" applyFont="1" applyBorder="1" applyAlignment="1">
      <alignment horizontal="left"/>
    </xf>
    <xf numFmtId="0" fontId="34" fillId="3" borderId="2" xfId="0" applyFont="1" applyFill="1" applyBorder="1" applyAlignment="1">
      <alignment horizontal="left" vertical="center" wrapText="1"/>
    </xf>
    <xf numFmtId="0" fontId="19" fillId="3" borderId="19" xfId="24" quotePrefix="1" applyFill="1" applyBorder="1" applyAlignment="1" applyProtection="1">
      <alignment horizontal="left" vertical="top" wrapText="1"/>
      <protection locked="0"/>
    </xf>
    <xf numFmtId="0" fontId="19" fillId="3" borderId="0" xfId="24" quotePrefix="1" applyFill="1" applyBorder="1" applyAlignment="1" applyProtection="1">
      <alignment horizontal="left" vertical="top" wrapText="1"/>
      <protection locked="0"/>
    </xf>
    <xf numFmtId="0" fontId="19" fillId="3" borderId="1" xfId="24" quotePrefix="1" applyFill="1" applyBorder="1" applyAlignment="1" applyProtection="1">
      <alignment horizontal="left" vertical="top" wrapText="1"/>
      <protection locked="0"/>
    </xf>
    <xf numFmtId="0" fontId="19" fillId="3" borderId="9" xfId="24" quotePrefix="1" applyFill="1" applyBorder="1" applyAlignment="1" applyProtection="1">
      <alignment horizontal="left" vertical="top" wrapText="1"/>
      <protection locked="0"/>
    </xf>
    <xf numFmtId="0" fontId="19" fillId="3" borderId="17" xfId="22" applyFont="1" applyFill="1" applyBorder="1" applyAlignment="1">
      <alignment horizontal="left" vertical="top" wrapText="1"/>
    </xf>
    <xf numFmtId="0" fontId="19" fillId="3" borderId="1" xfId="22" applyFont="1" applyFill="1" applyBorder="1" applyAlignment="1">
      <alignment horizontal="left" vertical="top" wrapText="1"/>
    </xf>
    <xf numFmtId="0" fontId="34" fillId="3" borderId="3" xfId="0" applyFont="1" applyFill="1" applyBorder="1" applyAlignment="1">
      <alignment horizontal="left" vertical="top" wrapText="1"/>
    </xf>
    <xf numFmtId="0" fontId="34" fillId="3" borderId="6" xfId="0" applyFont="1" applyFill="1" applyBorder="1" applyAlignment="1">
      <alignment horizontal="left" vertical="top" wrapText="1"/>
    </xf>
    <xf numFmtId="0" fontId="34" fillId="3" borderId="2" xfId="0" applyFont="1" applyFill="1" applyBorder="1" applyAlignment="1">
      <alignment horizontal="left" vertical="top" wrapText="1"/>
    </xf>
    <xf numFmtId="0" fontId="19" fillId="3" borderId="1" xfId="0" applyFont="1" applyFill="1" applyBorder="1" applyAlignment="1">
      <alignment horizontal="center" vertical="center" wrapText="1"/>
    </xf>
    <xf numFmtId="0" fontId="57" fillId="3" borderId="0" xfId="12" applyFont="1" applyFill="1"/>
    <xf numFmtId="0" fontId="34" fillId="16" borderId="0" xfId="0" applyFont="1" applyFill="1" applyAlignment="1">
      <alignment vertical="center"/>
    </xf>
    <xf numFmtId="0" fontId="57" fillId="3" borderId="0" xfId="0" applyFont="1" applyFill="1" applyAlignment="1">
      <alignment vertical="top"/>
    </xf>
    <xf numFmtId="0" fontId="69" fillId="0" borderId="0" xfId="0" applyFont="1"/>
    <xf numFmtId="0" fontId="34" fillId="3" borderId="2" xfId="12" applyFont="1" applyFill="1" applyBorder="1" applyAlignment="1">
      <alignment horizontal="left" vertical="top"/>
    </xf>
    <xf numFmtId="0" fontId="22" fillId="3" borderId="0" xfId="22" applyFont="1" applyFill="1" applyAlignment="1">
      <alignment horizontal="left" vertical="top" wrapText="1"/>
    </xf>
    <xf numFmtId="0" fontId="19" fillId="3" borderId="13" xfId="12" quotePrefix="1" applyFont="1" applyFill="1" applyBorder="1" applyAlignment="1">
      <alignment horizontal="left" vertical="top"/>
    </xf>
    <xf numFmtId="0" fontId="34" fillId="3" borderId="4" xfId="12" applyFont="1" applyFill="1" applyBorder="1" applyAlignment="1">
      <alignment horizontal="left" vertical="center" wrapText="1"/>
    </xf>
    <xf numFmtId="164" fontId="19" fillId="14" borderId="16" xfId="12" applyNumberFormat="1" applyFont="1" applyFill="1" applyBorder="1" applyAlignment="1">
      <alignment horizontal="left" vertical="top"/>
    </xf>
    <xf numFmtId="164" fontId="19" fillId="14" borderId="11" xfId="12" applyNumberFormat="1" applyFont="1" applyFill="1" applyBorder="1" applyAlignment="1">
      <alignment horizontal="left" vertical="top"/>
    </xf>
    <xf numFmtId="0" fontId="19" fillId="14" borderId="11" xfId="12" applyFont="1" applyFill="1" applyBorder="1" applyAlignment="1">
      <alignment horizontal="left"/>
    </xf>
    <xf numFmtId="0" fontId="19" fillId="3" borderId="0" xfId="22" applyFont="1" applyFill="1" applyAlignment="1">
      <alignment horizontal="left" vertical="top"/>
    </xf>
    <xf numFmtId="0" fontId="22" fillId="3" borderId="0" xfId="0" applyFont="1" applyFill="1" applyAlignment="1">
      <alignment horizontal="center" wrapText="1"/>
    </xf>
    <xf numFmtId="0" fontId="22" fillId="3" borderId="0" xfId="0" applyFont="1" applyFill="1" applyAlignment="1">
      <alignment horizontal="left" wrapText="1"/>
    </xf>
    <xf numFmtId="0" fontId="19" fillId="3" borderId="3" xfId="0" applyFont="1" applyFill="1" applyBorder="1" applyAlignment="1">
      <alignment horizontal="left" vertical="center"/>
    </xf>
    <xf numFmtId="0" fontId="19" fillId="3" borderId="0" xfId="0" applyFont="1" applyFill="1" applyAlignment="1">
      <alignment horizontal="right" vertical="center"/>
    </xf>
    <xf numFmtId="0" fontId="19" fillId="3" borderId="0" xfId="0" applyFont="1" applyFill="1" applyAlignment="1">
      <alignment horizontal="right" vertical="top"/>
    </xf>
    <xf numFmtId="164" fontId="19" fillId="3" borderId="17" xfId="22" applyNumberFormat="1" applyFont="1" applyFill="1" applyBorder="1" applyAlignment="1">
      <alignment horizontal="left" vertical="top" wrapText="1"/>
    </xf>
    <xf numFmtId="0" fontId="19" fillId="3" borderId="1" xfId="0" quotePrefix="1" applyFont="1" applyFill="1" applyBorder="1" applyAlignment="1">
      <alignment horizontal="right" vertical="top"/>
    </xf>
    <xf numFmtId="0" fontId="19" fillId="3" borderId="3" xfId="12" applyFont="1" applyFill="1" applyBorder="1"/>
    <xf numFmtId="0" fontId="19" fillId="3" borderId="1" xfId="0" applyFont="1" applyFill="1" applyBorder="1" applyAlignment="1">
      <alignment horizontal="center" wrapText="1"/>
    </xf>
    <xf numFmtId="164" fontId="19" fillId="3" borderId="13" xfId="40" applyNumberFormat="1" applyFont="1" applyFill="1" applyBorder="1" applyAlignment="1">
      <alignment horizontal="left" vertical="top"/>
    </xf>
    <xf numFmtId="164" fontId="19" fillId="3" borderId="4" xfId="40" applyNumberFormat="1" applyFont="1" applyFill="1" applyBorder="1" applyAlignment="1">
      <alignment horizontal="left" vertical="top"/>
    </xf>
    <xf numFmtId="0" fontId="23" fillId="3" borderId="13" xfId="0" applyFont="1" applyFill="1" applyBorder="1" applyAlignment="1">
      <alignment horizontal="left"/>
    </xf>
    <xf numFmtId="0" fontId="19" fillId="3" borderId="13" xfId="12" applyFont="1" applyFill="1" applyBorder="1" applyAlignment="1">
      <alignment horizontal="left"/>
    </xf>
    <xf numFmtId="0" fontId="19" fillId="3" borderId="4" xfId="12" applyFont="1" applyFill="1" applyBorder="1" applyAlignment="1">
      <alignment horizontal="left"/>
    </xf>
    <xf numFmtId="0" fontId="19" fillId="14" borderId="19" xfId="12" applyFont="1" applyFill="1" applyBorder="1" applyAlignment="1">
      <alignment horizontal="left"/>
    </xf>
    <xf numFmtId="0" fontId="19" fillId="14" borderId="0" xfId="12" applyFont="1" applyFill="1" applyAlignment="1">
      <alignment horizontal="left"/>
    </xf>
    <xf numFmtId="0" fontId="19" fillId="14" borderId="1" xfId="12" applyFont="1" applyFill="1" applyBorder="1"/>
    <xf numFmtId="0" fontId="56" fillId="3" borderId="0" xfId="53" applyFont="1" applyFill="1"/>
    <xf numFmtId="0" fontId="22" fillId="3" borderId="11" xfId="53" applyFont="1" applyFill="1" applyBorder="1" applyAlignment="1">
      <alignment horizontal="left"/>
    </xf>
    <xf numFmtId="0" fontId="19" fillId="3" borderId="0" xfId="53" applyFont="1" applyFill="1"/>
    <xf numFmtId="0" fontId="19" fillId="3" borderId="3" xfId="53" applyFont="1" applyFill="1" applyBorder="1"/>
    <xf numFmtId="164" fontId="19" fillId="3" borderId="14" xfId="53" applyNumberFormat="1" applyFont="1" applyFill="1" applyBorder="1" applyAlignment="1">
      <alignment horizontal="left"/>
    </xf>
    <xf numFmtId="0" fontId="22" fillId="3" borderId="13" xfId="53" applyFont="1" applyFill="1" applyBorder="1"/>
    <xf numFmtId="0" fontId="19" fillId="3" borderId="4" xfId="53" applyFont="1" applyFill="1" applyBorder="1"/>
    <xf numFmtId="164" fontId="19" fillId="3" borderId="16" xfId="53" applyNumberFormat="1" applyFont="1" applyFill="1" applyBorder="1" applyAlignment="1">
      <alignment horizontal="left"/>
    </xf>
    <xf numFmtId="0" fontId="19" fillId="3" borderId="6" xfId="53" applyFont="1" applyFill="1" applyBorder="1"/>
    <xf numFmtId="0" fontId="19" fillId="3" borderId="2" xfId="53" applyFont="1" applyFill="1" applyBorder="1"/>
    <xf numFmtId="0" fontId="34" fillId="3" borderId="2" xfId="53" applyFont="1" applyFill="1" applyBorder="1"/>
    <xf numFmtId="164" fontId="19" fillId="3" borderId="17" xfId="53" applyNumberFormat="1" applyFont="1" applyFill="1" applyBorder="1" applyAlignment="1">
      <alignment horizontal="left"/>
    </xf>
    <xf numFmtId="164" fontId="34" fillId="3" borderId="11" xfId="53" applyNumberFormat="1" applyFont="1" applyFill="1" applyBorder="1"/>
    <xf numFmtId="164" fontId="34" fillId="3" borderId="1" xfId="53" applyNumberFormat="1" applyFont="1" applyFill="1" applyBorder="1"/>
    <xf numFmtId="164" fontId="34" fillId="3" borderId="3" xfId="53" applyNumberFormat="1" applyFont="1" applyFill="1" applyBorder="1"/>
    <xf numFmtId="164" fontId="34" fillId="3" borderId="0" xfId="53" applyNumberFormat="1" applyFont="1" applyFill="1"/>
    <xf numFmtId="0" fontId="19" fillId="3" borderId="0" xfId="53" applyFont="1" applyFill="1" applyAlignment="1">
      <alignment horizontal="left"/>
    </xf>
    <xf numFmtId="164" fontId="34" fillId="3" borderId="2" xfId="53" applyNumberFormat="1" applyFont="1" applyFill="1" applyBorder="1"/>
    <xf numFmtId="0" fontId="22" fillId="3" borderId="19" xfId="53" applyFont="1" applyFill="1" applyBorder="1"/>
    <xf numFmtId="0" fontId="19" fillId="3" borderId="19" xfId="53" applyFont="1" applyFill="1" applyBorder="1" applyAlignment="1">
      <alignment horizontal="left"/>
    </xf>
    <xf numFmtId="0" fontId="19" fillId="3" borderId="19" xfId="53" applyFont="1" applyFill="1" applyBorder="1" applyAlignment="1">
      <alignment horizontal="center"/>
    </xf>
    <xf numFmtId="0" fontId="19" fillId="3" borderId="11" xfId="53" applyFont="1" applyFill="1" applyBorder="1"/>
    <xf numFmtId="164" fontId="34" fillId="3" borderId="2" xfId="53" applyNumberFormat="1" applyFont="1" applyFill="1" applyBorder="1" applyAlignment="1">
      <alignment horizontal="left"/>
    </xf>
    <xf numFmtId="164" fontId="34" fillId="3" borderId="17" xfId="53" applyNumberFormat="1" applyFont="1" applyFill="1" applyBorder="1" applyAlignment="1">
      <alignment vertical="center" wrapText="1"/>
    </xf>
    <xf numFmtId="164" fontId="19" fillId="3" borderId="16" xfId="53" applyNumberFormat="1" applyFont="1" applyFill="1" applyBorder="1" applyAlignment="1">
      <alignment horizontal="left" vertical="top"/>
    </xf>
    <xf numFmtId="0" fontId="19" fillId="3" borderId="19" xfId="53" applyFont="1" applyFill="1" applyBorder="1" applyAlignment="1">
      <alignment horizontal="left" vertical="top" wrapText="1"/>
    </xf>
    <xf numFmtId="164" fontId="19" fillId="3" borderId="17" xfId="53" applyNumberFormat="1" applyFont="1" applyFill="1" applyBorder="1" applyAlignment="1">
      <alignment horizontal="left" vertical="top"/>
    </xf>
    <xf numFmtId="0" fontId="19" fillId="3" borderId="1" xfId="53" applyFont="1" applyFill="1" applyBorder="1" applyAlignment="1">
      <alignment horizontal="left" vertical="top" wrapText="1"/>
    </xf>
    <xf numFmtId="164" fontId="19" fillId="3" borderId="11" xfId="53" applyNumberFormat="1" applyFont="1" applyFill="1" applyBorder="1" applyAlignment="1">
      <alignment horizontal="left" vertical="top"/>
    </xf>
    <xf numFmtId="164" fontId="19" fillId="3" borderId="11" xfId="53" applyNumberFormat="1" applyFont="1" applyFill="1" applyBorder="1" applyAlignment="1">
      <alignment horizontal="left"/>
    </xf>
    <xf numFmtId="164" fontId="19" fillId="3" borderId="16" xfId="53" applyNumberFormat="1" applyFont="1" applyFill="1" applyBorder="1" applyAlignment="1">
      <alignment vertical="top"/>
    </xf>
    <xf numFmtId="164" fontId="22" fillId="3" borderId="19" xfId="53" applyNumberFormat="1" applyFont="1" applyFill="1" applyBorder="1" applyAlignment="1">
      <alignment vertical="top"/>
    </xf>
    <xf numFmtId="164" fontId="19" fillId="3" borderId="19" xfId="53" applyNumberFormat="1" applyFont="1" applyFill="1" applyBorder="1" applyAlignment="1">
      <alignment vertical="top"/>
    </xf>
    <xf numFmtId="164" fontId="34" fillId="3" borderId="19" xfId="53" applyNumberFormat="1" applyFont="1" applyFill="1" applyBorder="1" applyAlignment="1">
      <alignment vertical="top"/>
    </xf>
    <xf numFmtId="164" fontId="19" fillId="3" borderId="11" xfId="53" applyNumberFormat="1" applyFont="1" applyFill="1" applyBorder="1" applyAlignment="1">
      <alignment vertical="top"/>
    </xf>
    <xf numFmtId="0" fontId="19" fillId="3" borderId="16" xfId="53" applyFont="1" applyFill="1" applyBorder="1"/>
    <xf numFmtId="0" fontId="19" fillId="3" borderId="19" xfId="53" applyFont="1" applyFill="1" applyBorder="1"/>
    <xf numFmtId="0" fontId="19" fillId="3" borderId="19" xfId="53" applyFont="1" applyFill="1" applyBorder="1" applyAlignment="1">
      <alignment vertical="top"/>
    </xf>
    <xf numFmtId="164" fontId="19" fillId="3" borderId="17" xfId="53" applyNumberFormat="1" applyFont="1" applyFill="1" applyBorder="1" applyAlignment="1">
      <alignment vertical="top"/>
    </xf>
    <xf numFmtId="164" fontId="19" fillId="3" borderId="1" xfId="53" applyNumberFormat="1" applyFont="1" applyFill="1" applyBorder="1" applyAlignment="1">
      <alignment vertical="top"/>
    </xf>
    <xf numFmtId="0" fontId="19" fillId="3" borderId="1" xfId="53" applyFont="1" applyFill="1" applyBorder="1"/>
    <xf numFmtId="0" fontId="19" fillId="3" borderId="1" xfId="53" applyFont="1" applyFill="1" applyBorder="1" applyAlignment="1">
      <alignment vertical="top"/>
    </xf>
    <xf numFmtId="164" fontId="34" fillId="3" borderId="2" xfId="53" applyNumberFormat="1" applyFont="1" applyFill="1" applyBorder="1" applyAlignment="1">
      <alignment horizontal="center"/>
    </xf>
    <xf numFmtId="164" fontId="19" fillId="3" borderId="16" xfId="53" applyNumberFormat="1" applyFont="1" applyFill="1" applyBorder="1" applyAlignment="1">
      <alignment horizontal="left" vertical="top" wrapText="1"/>
    </xf>
    <xf numFmtId="164" fontId="34" fillId="3" borderId="11" xfId="53" applyNumberFormat="1" applyFont="1" applyFill="1" applyBorder="1" applyAlignment="1">
      <alignment horizontal="left" vertical="center" wrapText="1"/>
    </xf>
    <xf numFmtId="164" fontId="19" fillId="3" borderId="2" xfId="53" applyNumberFormat="1" applyFont="1" applyFill="1" applyBorder="1" applyAlignment="1">
      <alignment horizontal="left" vertical="top" wrapText="1"/>
    </xf>
    <xf numFmtId="164" fontId="34" fillId="3" borderId="2" xfId="53" applyNumberFormat="1" applyFont="1" applyFill="1" applyBorder="1" applyAlignment="1">
      <alignment horizontal="left" vertical="top" wrapText="1"/>
    </xf>
    <xf numFmtId="164" fontId="19" fillId="3" borderId="17" xfId="53" applyNumberFormat="1" applyFont="1" applyFill="1" applyBorder="1" applyAlignment="1">
      <alignment horizontal="left" vertical="top" wrapText="1"/>
    </xf>
    <xf numFmtId="164" fontId="19" fillId="3" borderId="1" xfId="53" applyNumberFormat="1" applyFont="1" applyFill="1" applyBorder="1" applyAlignment="1">
      <alignment horizontal="left" vertical="top" wrapText="1"/>
    </xf>
    <xf numFmtId="164" fontId="19" fillId="3" borderId="3" xfId="53" applyNumberFormat="1" applyFont="1" applyFill="1" applyBorder="1" applyAlignment="1">
      <alignment horizontal="left" vertical="center" wrapText="1"/>
    </xf>
    <xf numFmtId="164" fontId="19" fillId="3" borderId="14" xfId="53" applyNumberFormat="1" applyFont="1" applyFill="1" applyBorder="1" applyAlignment="1">
      <alignment horizontal="left" vertical="top"/>
    </xf>
    <xf numFmtId="0" fontId="19" fillId="3" borderId="13" xfId="53" applyFont="1" applyFill="1" applyBorder="1" applyAlignment="1">
      <alignment vertical="top"/>
    </xf>
    <xf numFmtId="0" fontId="19" fillId="3" borderId="13" xfId="53" applyFont="1" applyFill="1" applyBorder="1" applyAlignment="1">
      <alignment horizontal="center" vertical="center"/>
    </xf>
    <xf numFmtId="0" fontId="22" fillId="3" borderId="2" xfId="53" applyFont="1" applyFill="1" applyBorder="1" applyAlignment="1">
      <alignment vertical="top" wrapText="1"/>
    </xf>
    <xf numFmtId="0" fontId="19" fillId="3" borderId="1" xfId="53" applyFont="1" applyFill="1" applyBorder="1" applyAlignment="1">
      <alignment horizontal="left" vertical="top"/>
    </xf>
    <xf numFmtId="0" fontId="34" fillId="3" borderId="3" xfId="53" applyFont="1" applyFill="1" applyBorder="1" applyAlignment="1">
      <alignment vertical="top" wrapText="1"/>
    </xf>
    <xf numFmtId="164" fontId="19" fillId="3" borderId="11" xfId="53" applyNumberFormat="1" applyFont="1" applyFill="1" applyBorder="1" applyAlignment="1">
      <alignment horizontal="left" vertical="center"/>
    </xf>
    <xf numFmtId="164" fontId="34" fillId="3" borderId="2" xfId="53" applyNumberFormat="1" applyFont="1" applyFill="1" applyBorder="1" applyAlignment="1">
      <alignment horizontal="left" vertical="center"/>
    </xf>
    <xf numFmtId="164" fontId="34" fillId="3" borderId="17" xfId="53" applyNumberFormat="1" applyFont="1" applyFill="1" applyBorder="1" applyAlignment="1">
      <alignment horizontal="left" vertical="center"/>
    </xf>
    <xf numFmtId="164" fontId="22" fillId="3" borderId="1" xfId="53" applyNumberFormat="1" applyFont="1" applyFill="1" applyBorder="1" applyAlignment="1">
      <alignment horizontal="left" vertical="center"/>
    </xf>
    <xf numFmtId="164" fontId="19" fillId="3" borderId="3" xfId="53" applyNumberFormat="1" applyFont="1" applyFill="1" applyBorder="1" applyAlignment="1">
      <alignment horizontal="left" vertical="center"/>
    </xf>
    <xf numFmtId="164" fontId="34" fillId="3" borderId="11" xfId="53" applyNumberFormat="1" applyFont="1" applyFill="1" applyBorder="1" applyAlignment="1">
      <alignment horizontal="left" vertical="center"/>
    </xf>
    <xf numFmtId="164" fontId="19" fillId="3" borderId="2" xfId="53" applyNumberFormat="1" applyFont="1" applyFill="1" applyBorder="1" applyAlignment="1">
      <alignment horizontal="left" vertical="center"/>
    </xf>
    <xf numFmtId="164" fontId="19" fillId="3" borderId="16" xfId="53" applyNumberFormat="1" applyFont="1" applyFill="1" applyBorder="1" applyAlignment="1">
      <alignment horizontal="left" vertical="center"/>
    </xf>
    <xf numFmtId="164" fontId="34" fillId="3" borderId="6" xfId="53" applyNumberFormat="1" applyFont="1" applyFill="1" applyBorder="1" applyAlignment="1">
      <alignment horizontal="left" vertical="center"/>
    </xf>
    <xf numFmtId="164" fontId="19" fillId="3" borderId="1" xfId="53" applyNumberFormat="1" applyFont="1" applyFill="1" applyBorder="1" applyAlignment="1">
      <alignment horizontal="left" vertical="center"/>
    </xf>
    <xf numFmtId="164" fontId="34" fillId="3" borderId="14" xfId="53" applyNumberFormat="1" applyFont="1" applyFill="1" applyBorder="1" applyAlignment="1">
      <alignment horizontal="left" vertical="center"/>
    </xf>
    <xf numFmtId="164" fontId="34" fillId="3" borderId="6" xfId="53" applyNumberFormat="1" applyFont="1" applyFill="1" applyBorder="1" applyAlignment="1">
      <alignment horizontal="left"/>
    </xf>
    <xf numFmtId="164" fontId="19" fillId="3" borderId="17" xfId="53" applyNumberFormat="1" applyFont="1" applyFill="1" applyBorder="1" applyAlignment="1">
      <alignment horizontal="left" vertical="center"/>
    </xf>
    <xf numFmtId="164" fontId="22" fillId="3" borderId="16" xfId="53" applyNumberFormat="1" applyFont="1" applyFill="1" applyBorder="1" applyAlignment="1">
      <alignment horizontal="left" vertical="center"/>
    </xf>
    <xf numFmtId="0" fontId="19" fillId="3" borderId="19" xfId="53" applyFont="1" applyFill="1" applyBorder="1" applyAlignment="1">
      <alignment horizontal="left" vertical="top"/>
    </xf>
    <xf numFmtId="164" fontId="22" fillId="3" borderId="17" xfId="53" applyNumberFormat="1" applyFont="1" applyFill="1" applyBorder="1" applyAlignment="1">
      <alignment horizontal="left" vertical="center"/>
    </xf>
    <xf numFmtId="0" fontId="22" fillId="3" borderId="19" xfId="53" applyFont="1" applyFill="1" applyBorder="1" applyAlignment="1">
      <alignment vertical="top"/>
    </xf>
    <xf numFmtId="0" fontId="22" fillId="3" borderId="6" xfId="53" applyFont="1" applyFill="1" applyBorder="1" applyAlignment="1">
      <alignment vertical="top" wrapText="1"/>
    </xf>
    <xf numFmtId="0" fontId="19" fillId="3" borderId="17" xfId="53" applyFont="1" applyFill="1" applyBorder="1" applyAlignment="1">
      <alignment horizontal="left"/>
    </xf>
    <xf numFmtId="0" fontId="34" fillId="3" borderId="2" xfId="53" quotePrefix="1" applyFont="1" applyFill="1" applyBorder="1" applyAlignment="1">
      <alignment vertical="center" wrapText="1"/>
    </xf>
    <xf numFmtId="0" fontId="19" fillId="3" borderId="15" xfId="53" applyFont="1" applyFill="1" applyBorder="1" applyAlignment="1">
      <alignment horizontal="left"/>
    </xf>
    <xf numFmtId="0" fontId="19" fillId="3" borderId="9" xfId="53" applyFont="1" applyFill="1" applyBorder="1"/>
    <xf numFmtId="0" fontId="19" fillId="3" borderId="9" xfId="53" applyFont="1" applyFill="1" applyBorder="1" applyAlignment="1">
      <alignment vertical="top"/>
    </xf>
    <xf numFmtId="0" fontId="19" fillId="3" borderId="9" xfId="53" applyFont="1" applyFill="1" applyBorder="1" applyAlignment="1">
      <alignment horizontal="left" vertical="top"/>
    </xf>
    <xf numFmtId="0" fontId="34" fillId="3" borderId="8" xfId="53" applyFont="1" applyFill="1" applyBorder="1" applyAlignment="1">
      <alignment vertical="top" wrapText="1"/>
    </xf>
    <xf numFmtId="0" fontId="22" fillId="3" borderId="0" xfId="53" applyFont="1" applyFill="1"/>
    <xf numFmtId="0" fontId="19" fillId="3" borderId="0" xfId="53" applyFont="1" applyFill="1" applyAlignment="1">
      <alignment wrapText="1"/>
    </xf>
    <xf numFmtId="0" fontId="19" fillId="3" borderId="0" xfId="53" applyFont="1" applyFill="1" applyAlignment="1">
      <alignment horizontal="center" wrapText="1"/>
    </xf>
    <xf numFmtId="164" fontId="22" fillId="3" borderId="0" xfId="53" applyNumberFormat="1" applyFont="1" applyFill="1" applyAlignment="1">
      <alignment vertical="top"/>
    </xf>
    <xf numFmtId="164" fontId="19" fillId="3" borderId="0" xfId="53" applyNumberFormat="1" applyFont="1" applyFill="1" applyAlignment="1">
      <alignment vertical="top"/>
    </xf>
    <xf numFmtId="164" fontId="34" fillId="3" borderId="0" xfId="53" applyNumberFormat="1" applyFont="1" applyFill="1" applyAlignment="1">
      <alignment vertical="top"/>
    </xf>
    <xf numFmtId="0" fontId="19" fillId="3" borderId="0" xfId="53" applyFont="1" applyFill="1" applyAlignment="1">
      <alignment vertical="top"/>
    </xf>
    <xf numFmtId="164" fontId="19" fillId="3" borderId="0" xfId="53" applyNumberFormat="1" applyFont="1" applyFill="1" applyAlignment="1">
      <alignment horizontal="left" vertical="center"/>
    </xf>
    <xf numFmtId="0" fontId="19" fillId="3" borderId="0" xfId="53" applyFont="1" applyFill="1" applyAlignment="1">
      <alignment horizontal="center" vertical="center"/>
    </xf>
    <xf numFmtId="0" fontId="19" fillId="3" borderId="0" xfId="53" applyFont="1" applyFill="1" applyAlignment="1">
      <alignment vertical="top" wrapText="1"/>
    </xf>
    <xf numFmtId="0" fontId="19" fillId="3" borderId="0" xfId="53" applyFont="1" applyFill="1" applyAlignment="1">
      <alignment horizontal="left" vertical="top"/>
    </xf>
    <xf numFmtId="0" fontId="19" fillId="3" borderId="0" xfId="53" quotePrefix="1" applyFont="1" applyFill="1" applyAlignment="1">
      <alignment vertical="top"/>
    </xf>
    <xf numFmtId="164" fontId="34" fillId="3" borderId="6" xfId="53" applyNumberFormat="1" applyFont="1" applyFill="1" applyBorder="1" applyAlignment="1">
      <alignment vertical="center" wrapText="1"/>
    </xf>
    <xf numFmtId="0" fontId="19" fillId="3" borderId="0" xfId="0" applyFont="1" applyFill="1" applyAlignment="1">
      <alignment horizontal="center" wrapText="1"/>
    </xf>
    <xf numFmtId="0" fontId="19" fillId="3" borderId="0" xfId="22" applyFont="1" applyFill="1" applyAlignment="1">
      <alignment horizontal="left" vertical="top" wrapText="1"/>
    </xf>
    <xf numFmtId="164" fontId="57" fillId="3" borderId="16" xfId="12" applyNumberFormat="1" applyFont="1" applyFill="1" applyBorder="1" applyAlignment="1">
      <alignment horizontal="left" wrapText="1"/>
    </xf>
    <xf numFmtId="164" fontId="70" fillId="3" borderId="17" xfId="12" applyNumberFormat="1" applyFont="1" applyFill="1" applyBorder="1" applyAlignment="1">
      <alignment horizontal="left" wrapText="1"/>
    </xf>
    <xf numFmtId="0" fontId="23" fillId="3" borderId="19" xfId="0" applyFont="1" applyFill="1" applyBorder="1" applyAlignment="1">
      <alignment horizontal="left"/>
    </xf>
    <xf numFmtId="0" fontId="22" fillId="3" borderId="6" xfId="50" applyFont="1" applyFill="1" applyBorder="1" applyAlignment="1">
      <alignment vertical="center" wrapText="1"/>
    </xf>
    <xf numFmtId="0" fontId="23" fillId="3" borderId="1" xfId="0" applyFont="1" applyFill="1" applyBorder="1" applyAlignment="1">
      <alignment horizontal="left"/>
    </xf>
    <xf numFmtId="0" fontId="19" fillId="3" borderId="13" xfId="12" applyFont="1" applyFill="1" applyBorder="1" applyAlignment="1">
      <alignment vertical="top" wrapText="1"/>
    </xf>
    <xf numFmtId="0" fontId="19" fillId="3" borderId="13" xfId="12" applyFont="1" applyFill="1" applyBorder="1" applyAlignment="1">
      <alignment horizontal="left" vertical="top"/>
    </xf>
    <xf numFmtId="0" fontId="22" fillId="3" borderId="4" xfId="50" applyFont="1" applyFill="1" applyBorder="1" applyAlignment="1">
      <alignment horizontal="left" vertical="center" wrapText="1"/>
    </xf>
    <xf numFmtId="0" fontId="22" fillId="3" borderId="0" xfId="53" applyFont="1" applyFill="1" applyAlignment="1">
      <alignment horizontal="left" vertical="top" wrapText="1"/>
    </xf>
    <xf numFmtId="0" fontId="22" fillId="3" borderId="3" xfId="53" applyFont="1" applyFill="1" applyBorder="1" applyAlignment="1">
      <alignment horizontal="left" vertical="top" wrapText="1"/>
    </xf>
    <xf numFmtId="0" fontId="34" fillId="3" borderId="13" xfId="53" applyFont="1" applyFill="1" applyBorder="1" applyAlignment="1">
      <alignment horizontal="left" vertical="center" wrapText="1"/>
    </xf>
    <xf numFmtId="164" fontId="19" fillId="3" borderId="19" xfId="53" applyNumberFormat="1" applyFont="1" applyFill="1" applyBorder="1" applyAlignment="1">
      <alignment horizontal="left" vertical="top" wrapText="1"/>
    </xf>
    <xf numFmtId="164" fontId="19" fillId="3" borderId="0" xfId="53" applyNumberFormat="1" applyFont="1" applyFill="1" applyAlignment="1">
      <alignment horizontal="left" vertical="top" wrapText="1"/>
    </xf>
    <xf numFmtId="164" fontId="34" fillId="3" borderId="6" xfId="53" applyNumberFormat="1" applyFont="1" applyFill="1" applyBorder="1" applyAlignment="1">
      <alignment horizontal="left" vertical="center" wrapText="1"/>
    </xf>
    <xf numFmtId="0" fontId="22" fillId="3" borderId="6" xfId="53" applyFont="1" applyFill="1" applyBorder="1" applyAlignment="1">
      <alignment horizontal="left" vertical="top" wrapText="1"/>
    </xf>
    <xf numFmtId="164" fontId="19" fillId="3" borderId="19" xfId="53" applyNumberFormat="1" applyFont="1" applyFill="1" applyBorder="1" applyAlignment="1">
      <alignment horizontal="left" vertical="center"/>
    </xf>
    <xf numFmtId="0" fontId="19" fillId="3" borderId="0" xfId="53" applyFont="1" applyFill="1" applyAlignment="1">
      <alignment horizontal="left" wrapText="1"/>
    </xf>
    <xf numFmtId="0" fontId="19" fillId="3" borderId="0" xfId="0" applyFont="1" applyFill="1" applyAlignment="1">
      <alignment wrapText="1"/>
    </xf>
    <xf numFmtId="0" fontId="34" fillId="3" borderId="6" xfId="53" applyFont="1" applyFill="1" applyBorder="1"/>
    <xf numFmtId="0" fontId="22" fillId="3" borderId="19" xfId="53" applyFont="1" applyFill="1" applyBorder="1" applyAlignment="1">
      <alignment horizontal="left" vertical="top" wrapText="1"/>
    </xf>
    <xf numFmtId="0" fontId="22" fillId="3" borderId="1" xfId="53" applyFont="1" applyFill="1" applyBorder="1" applyAlignment="1">
      <alignment horizontal="left" vertical="top" wrapText="1"/>
    </xf>
    <xf numFmtId="0" fontId="22" fillId="3" borderId="0" xfId="53" applyFont="1" applyFill="1" applyAlignment="1">
      <alignment horizontal="left" vertical="top" wrapText="1"/>
    </xf>
    <xf numFmtId="0" fontId="22" fillId="3" borderId="13" xfId="53" applyFont="1" applyFill="1" applyBorder="1" applyAlignment="1">
      <alignment horizontal="left" vertical="top" wrapText="1"/>
    </xf>
    <xf numFmtId="0" fontId="22" fillId="3" borderId="4" xfId="53" applyFont="1" applyFill="1" applyBorder="1" applyAlignment="1">
      <alignment horizontal="left" vertical="top" wrapText="1"/>
    </xf>
    <xf numFmtId="0" fontId="19" fillId="3" borderId="1" xfId="53" applyFont="1" applyFill="1" applyBorder="1" applyAlignment="1">
      <alignment horizontal="center" vertical="center" wrapText="1"/>
    </xf>
    <xf numFmtId="0" fontId="22" fillId="3" borderId="14" xfId="53" applyFont="1" applyFill="1" applyBorder="1" applyAlignment="1">
      <alignment horizontal="left" vertical="top" wrapText="1"/>
    </xf>
    <xf numFmtId="0" fontId="19" fillId="3" borderId="13" xfId="53" applyFont="1" applyFill="1" applyBorder="1" applyAlignment="1">
      <alignment horizontal="center" vertical="center" wrapText="1"/>
    </xf>
    <xf numFmtId="0" fontId="19" fillId="3" borderId="4" xfId="53" applyFont="1" applyFill="1" applyBorder="1" applyAlignment="1">
      <alignment horizontal="center" vertical="center" wrapText="1"/>
    </xf>
    <xf numFmtId="0" fontId="34" fillId="3" borderId="13" xfId="53" applyFont="1" applyFill="1" applyBorder="1" applyAlignment="1">
      <alignment horizontal="left" vertical="top" wrapText="1"/>
    </xf>
    <xf numFmtId="0" fontId="34" fillId="3" borderId="4" xfId="53" applyFont="1" applyFill="1" applyBorder="1" applyAlignment="1">
      <alignment horizontal="left" vertical="top" wrapText="1"/>
    </xf>
    <xf numFmtId="0" fontId="22" fillId="3" borderId="3" xfId="53" applyFont="1" applyFill="1" applyBorder="1" applyAlignment="1">
      <alignment horizontal="left" vertical="top" wrapText="1"/>
    </xf>
    <xf numFmtId="0" fontId="19" fillId="3" borderId="0" xfId="0" applyFont="1" applyFill="1" applyAlignment="1">
      <alignment horizontal="left" vertical="top" wrapText="1"/>
    </xf>
    <xf numFmtId="0" fontId="34" fillId="3" borderId="2" xfId="53" applyFont="1" applyFill="1" applyBorder="1" applyAlignment="1">
      <alignment horizontal="right" vertical="center" wrapText="1"/>
    </xf>
    <xf numFmtId="0" fontId="34" fillId="3" borderId="3" xfId="53" applyFont="1" applyFill="1" applyBorder="1" applyAlignment="1">
      <alignment horizontal="right" vertical="center" wrapText="1"/>
    </xf>
    <xf numFmtId="0" fontId="22" fillId="0" borderId="14" xfId="53" applyFont="1" applyBorder="1" applyAlignment="1">
      <alignment horizontal="left" vertical="top" wrapText="1"/>
    </xf>
    <xf numFmtId="0" fontId="22" fillId="0" borderId="13" xfId="53" applyFont="1" applyBorder="1" applyAlignment="1">
      <alignment horizontal="left" vertical="top" wrapText="1"/>
    </xf>
    <xf numFmtId="0" fontId="22" fillId="0" borderId="4" xfId="53" applyFont="1" applyBorder="1" applyAlignment="1">
      <alignment horizontal="left" vertical="top" wrapText="1"/>
    </xf>
    <xf numFmtId="164" fontId="22" fillId="3" borderId="19" xfId="53" applyNumberFormat="1" applyFont="1" applyFill="1" applyBorder="1" applyAlignment="1">
      <alignment horizontal="left" vertical="top" wrapText="1"/>
    </xf>
    <xf numFmtId="164" fontId="22" fillId="3" borderId="1" xfId="53" applyNumberFormat="1" applyFont="1" applyFill="1" applyBorder="1" applyAlignment="1">
      <alignment horizontal="left" vertical="top" wrapText="1"/>
    </xf>
    <xf numFmtId="164" fontId="34" fillId="3" borderId="6" xfId="53" applyNumberFormat="1" applyFont="1" applyFill="1" applyBorder="1" applyAlignment="1">
      <alignment horizontal="center" vertical="center" wrapText="1"/>
    </xf>
    <xf numFmtId="164" fontId="34" fillId="3" borderId="2" xfId="53" applyNumberFormat="1" applyFont="1" applyFill="1" applyBorder="1" applyAlignment="1">
      <alignment horizontal="center" vertical="center" wrapText="1"/>
    </xf>
    <xf numFmtId="0" fontId="34" fillId="3" borderId="14" xfId="53" applyFont="1" applyFill="1" applyBorder="1" applyAlignment="1">
      <alignment horizontal="left" vertical="center" wrapText="1"/>
    </xf>
    <xf numFmtId="0" fontId="34" fillId="3" borderId="13" xfId="53" applyFont="1" applyFill="1" applyBorder="1" applyAlignment="1">
      <alignment horizontal="left" vertical="center" wrapText="1"/>
    </xf>
    <xf numFmtId="0" fontId="34" fillId="3" borderId="4" xfId="53" applyFont="1" applyFill="1" applyBorder="1" applyAlignment="1">
      <alignment horizontal="left" vertical="center" wrapText="1"/>
    </xf>
    <xf numFmtId="164" fontId="19" fillId="3" borderId="19" xfId="53" applyNumberFormat="1" applyFont="1" applyFill="1" applyBorder="1" applyAlignment="1">
      <alignment horizontal="left" vertical="top" wrapText="1"/>
    </xf>
    <xf numFmtId="164" fontId="19" fillId="3" borderId="0" xfId="53" applyNumberFormat="1" applyFont="1" applyFill="1" applyAlignment="1">
      <alignment horizontal="left" vertical="top" wrapText="1"/>
    </xf>
    <xf numFmtId="164" fontId="22" fillId="3" borderId="0" xfId="53" applyNumberFormat="1" applyFont="1" applyFill="1" applyAlignment="1">
      <alignment horizontal="left" vertical="top" wrapText="1"/>
    </xf>
    <xf numFmtId="164" fontId="34" fillId="3" borderId="6" xfId="53" applyNumberFormat="1" applyFont="1" applyFill="1" applyBorder="1" applyAlignment="1">
      <alignment horizontal="left" vertical="center" wrapText="1"/>
    </xf>
    <xf numFmtId="164" fontId="34" fillId="3" borderId="2" xfId="53" applyNumberFormat="1" applyFont="1" applyFill="1" applyBorder="1" applyAlignment="1">
      <alignment horizontal="left" vertical="center" wrapText="1"/>
    </xf>
    <xf numFmtId="164" fontId="34" fillId="3" borderId="16" xfId="53" applyNumberFormat="1" applyFont="1" applyFill="1" applyBorder="1" applyAlignment="1">
      <alignment horizontal="left" vertical="center" wrapText="1"/>
    </xf>
    <xf numFmtId="164" fontId="19" fillId="3" borderId="19" xfId="53" applyNumberFormat="1" applyFont="1" applyFill="1" applyBorder="1" applyAlignment="1">
      <alignment horizontal="left" vertical="center" wrapText="1"/>
    </xf>
    <xf numFmtId="164" fontId="19" fillId="3" borderId="6" xfId="53" applyNumberFormat="1" applyFont="1" applyFill="1" applyBorder="1" applyAlignment="1">
      <alignment horizontal="left" vertical="center" wrapText="1"/>
    </xf>
    <xf numFmtId="164" fontId="19" fillId="3" borderId="6" xfId="53" applyNumberFormat="1" applyFont="1" applyFill="1" applyBorder="1" applyAlignment="1">
      <alignment horizontal="left" vertical="top" wrapText="1"/>
    </xf>
    <xf numFmtId="164" fontId="34" fillId="3" borderId="19" xfId="53" applyNumberFormat="1" applyFont="1" applyFill="1" applyBorder="1" applyAlignment="1">
      <alignment horizontal="left" vertical="top" wrapText="1"/>
    </xf>
    <xf numFmtId="164" fontId="34" fillId="3" borderId="1" xfId="53" applyNumberFormat="1" applyFont="1" applyFill="1" applyBorder="1" applyAlignment="1">
      <alignment horizontal="left" vertical="top" wrapText="1"/>
    </xf>
    <xf numFmtId="164" fontId="22" fillId="3" borderId="13" xfId="53" applyNumberFormat="1" applyFont="1" applyFill="1" applyBorder="1" applyAlignment="1">
      <alignment horizontal="center" vertical="center" wrapText="1"/>
    </xf>
    <xf numFmtId="164" fontId="22" fillId="3" borderId="4" xfId="53" applyNumberFormat="1" applyFont="1" applyFill="1" applyBorder="1" applyAlignment="1">
      <alignment horizontal="center" vertical="center" wrapText="1"/>
    </xf>
    <xf numFmtId="164" fontId="34" fillId="3" borderId="3" xfId="53" applyNumberFormat="1" applyFont="1" applyFill="1" applyBorder="1" applyAlignment="1">
      <alignment horizontal="left" vertical="center" wrapText="1"/>
    </xf>
    <xf numFmtId="0" fontId="19" fillId="0" borderId="0" xfId="53" applyFont="1" applyAlignment="1">
      <alignment horizontal="left" wrapText="1"/>
    </xf>
    <xf numFmtId="0" fontId="19" fillId="3" borderId="0" xfId="53" applyFont="1" applyFill="1" applyAlignment="1">
      <alignment horizontal="left" wrapText="1"/>
    </xf>
    <xf numFmtId="0" fontId="22" fillId="3" borderId="16" xfId="53" applyFont="1" applyFill="1" applyBorder="1" applyAlignment="1">
      <alignment horizontal="left" vertical="top" wrapText="1"/>
    </xf>
    <xf numFmtId="0" fontId="22" fillId="3" borderId="6" xfId="53" applyFont="1" applyFill="1" applyBorder="1" applyAlignment="1">
      <alignment horizontal="left" vertical="top" wrapText="1"/>
    </xf>
    <xf numFmtId="0" fontId="34" fillId="3" borderId="16" xfId="53" applyFont="1" applyFill="1" applyBorder="1" applyAlignment="1">
      <alignment horizontal="left" vertical="top" wrapText="1"/>
    </xf>
    <xf numFmtId="0" fontId="34" fillId="3" borderId="2" xfId="53" applyFont="1" applyFill="1" applyBorder="1" applyAlignment="1">
      <alignment horizontal="left" vertical="center" wrapText="1"/>
    </xf>
    <xf numFmtId="0" fontId="34" fillId="3" borderId="3" xfId="53" applyFont="1" applyFill="1" applyBorder="1" applyAlignment="1">
      <alignment horizontal="left" vertical="center" wrapText="1"/>
    </xf>
    <xf numFmtId="0" fontId="19" fillId="3" borderId="0" xfId="0" applyFont="1" applyFill="1" applyAlignment="1">
      <alignment horizontal="left" wrapText="1"/>
    </xf>
    <xf numFmtId="0" fontId="53" fillId="6" borderId="18" xfId="53" applyFont="1" applyFill="1" applyBorder="1" applyAlignment="1">
      <alignment horizontal="center"/>
    </xf>
    <xf numFmtId="0" fontId="53" fillId="6" borderId="5" xfId="53" applyFont="1" applyFill="1" applyBorder="1" applyAlignment="1">
      <alignment horizontal="center"/>
    </xf>
    <xf numFmtId="0" fontId="53" fillId="6" borderId="10" xfId="53" applyFont="1" applyFill="1" applyBorder="1" applyAlignment="1">
      <alignment horizontal="center"/>
    </xf>
    <xf numFmtId="0" fontId="53" fillId="6" borderId="11" xfId="53" applyFont="1" applyFill="1" applyBorder="1" applyAlignment="1">
      <alignment horizontal="center"/>
    </xf>
    <xf numFmtId="0" fontId="53" fillId="6" borderId="0" xfId="53" applyFont="1" applyFill="1" applyAlignment="1">
      <alignment horizontal="center"/>
    </xf>
    <xf numFmtId="0" fontId="53" fillId="6" borderId="2" xfId="53" applyFont="1" applyFill="1" applyBorder="1" applyAlignment="1">
      <alignment horizontal="center"/>
    </xf>
    <xf numFmtId="0" fontId="19" fillId="3" borderId="0" xfId="53" applyFont="1" applyFill="1" applyAlignment="1">
      <alignment horizontal="left" vertical="top" wrapText="1"/>
    </xf>
    <xf numFmtId="0" fontId="54" fillId="8" borderId="11" xfId="53" applyFont="1" applyFill="1" applyBorder="1" applyAlignment="1">
      <alignment horizontal="center"/>
    </xf>
    <xf numFmtId="0" fontId="54" fillId="8" borderId="0" xfId="53" applyFont="1" applyFill="1" applyAlignment="1">
      <alignment horizontal="center"/>
    </xf>
    <xf numFmtId="0" fontId="54" fillId="8" borderId="2" xfId="53" applyFont="1" applyFill="1" applyBorder="1" applyAlignment="1">
      <alignment horizontal="center"/>
    </xf>
    <xf numFmtId="164" fontId="34" fillId="3" borderId="19" xfId="53" applyNumberFormat="1" applyFont="1" applyFill="1" applyBorder="1" applyAlignment="1">
      <alignment horizontal="left" vertical="center" wrapText="1"/>
    </xf>
    <xf numFmtId="164" fontId="22" fillId="3" borderId="0" xfId="53" applyNumberFormat="1" applyFont="1" applyFill="1" applyAlignment="1">
      <alignment horizontal="left" vertical="center" wrapText="1"/>
    </xf>
    <xf numFmtId="164" fontId="34" fillId="3" borderId="1" xfId="53" applyNumberFormat="1" applyFont="1" applyFill="1" applyBorder="1" applyAlignment="1">
      <alignment horizontal="left" vertical="center" wrapText="1"/>
    </xf>
    <xf numFmtId="164" fontId="34" fillId="3" borderId="16" xfId="53" applyNumberFormat="1" applyFont="1" applyFill="1" applyBorder="1" applyAlignment="1">
      <alignment horizontal="left" vertical="center"/>
    </xf>
    <xf numFmtId="164" fontId="19" fillId="3" borderId="19" xfId="53" applyNumberFormat="1" applyFont="1" applyFill="1" applyBorder="1" applyAlignment="1">
      <alignment horizontal="left" vertical="center"/>
    </xf>
    <xf numFmtId="164" fontId="19" fillId="3" borderId="6" xfId="53" applyNumberFormat="1" applyFont="1" applyFill="1" applyBorder="1" applyAlignment="1">
      <alignment horizontal="left" vertical="center"/>
    </xf>
    <xf numFmtId="164" fontId="34" fillId="3" borderId="14" xfId="53" applyNumberFormat="1" applyFont="1" applyFill="1" applyBorder="1" applyAlignment="1">
      <alignment horizontal="left" vertical="top" wrapText="1"/>
    </xf>
    <xf numFmtId="164" fontId="34" fillId="3" borderId="13" xfId="53" applyNumberFormat="1" applyFont="1" applyFill="1" applyBorder="1" applyAlignment="1">
      <alignment horizontal="left" vertical="top" wrapText="1"/>
    </xf>
    <xf numFmtId="164" fontId="34" fillId="3" borderId="4" xfId="53" applyNumberFormat="1" applyFont="1" applyFill="1" applyBorder="1" applyAlignment="1">
      <alignment horizontal="left" vertical="top" wrapText="1"/>
    </xf>
    <xf numFmtId="0" fontId="19" fillId="3" borderId="13" xfId="0" applyFont="1" applyFill="1" applyBorder="1" applyAlignment="1" applyProtection="1">
      <alignment horizontal="left" vertical="top" wrapText="1"/>
      <protection locked="0"/>
    </xf>
    <xf numFmtId="0" fontId="19" fillId="3" borderId="19" xfId="24" quotePrefix="1" applyFill="1" applyBorder="1" applyAlignment="1" applyProtection="1">
      <alignment horizontal="left" vertical="top" wrapText="1"/>
      <protection locked="0"/>
    </xf>
    <xf numFmtId="0" fontId="19" fillId="3" borderId="0" xfId="24" quotePrefix="1" applyFill="1" applyBorder="1" applyAlignment="1" applyProtection="1">
      <alignment horizontal="left" vertical="top" wrapText="1"/>
      <protection locked="0"/>
    </xf>
    <xf numFmtId="0" fontId="19" fillId="3" borderId="0" xfId="12" applyFont="1" applyFill="1" applyAlignment="1">
      <alignment horizontal="center" vertical="center" wrapText="1"/>
    </xf>
    <xf numFmtId="0" fontId="19" fillId="3" borderId="0" xfId="12" applyFont="1" applyFill="1" applyAlignment="1">
      <alignment horizontal="center" vertical="center"/>
    </xf>
    <xf numFmtId="0" fontId="19" fillId="3" borderId="9" xfId="24" quotePrefix="1" applyFill="1" applyBorder="1" applyAlignment="1" applyProtection="1">
      <alignment horizontal="left" vertical="top" wrapText="1"/>
      <protection locked="0"/>
    </xf>
    <xf numFmtId="0" fontId="19" fillId="3" borderId="19" xfId="12" applyFont="1" applyFill="1" applyBorder="1" applyAlignment="1">
      <alignment horizontal="center" vertical="center" wrapText="1"/>
    </xf>
    <xf numFmtId="0" fontId="19" fillId="3" borderId="9" xfId="12" applyFont="1" applyFill="1" applyBorder="1" applyAlignment="1">
      <alignment horizontal="center" vertical="center"/>
    </xf>
    <xf numFmtId="0" fontId="19" fillId="3" borderId="19" xfId="22" applyFont="1" applyFill="1" applyBorder="1" applyAlignment="1" applyProtection="1">
      <alignment horizontal="left" vertical="top" wrapText="1"/>
      <protection locked="0"/>
    </xf>
    <xf numFmtId="0" fontId="19" fillId="3" borderId="0" xfId="22" applyFont="1" applyFill="1" applyAlignment="1" applyProtection="1">
      <alignment horizontal="left" vertical="top" wrapText="1"/>
      <protection locked="0"/>
    </xf>
    <xf numFmtId="0" fontId="19" fillId="3" borderId="1" xfId="22" applyFont="1" applyFill="1" applyBorder="1" applyAlignment="1" applyProtection="1">
      <alignment horizontal="left" vertical="top" wrapText="1"/>
      <protection locked="0"/>
    </xf>
    <xf numFmtId="0" fontId="19" fillId="3" borderId="1" xfId="12" applyFont="1" applyFill="1" applyBorder="1" applyAlignment="1">
      <alignment horizontal="center" vertical="center"/>
    </xf>
    <xf numFmtId="164" fontId="19" fillId="3" borderId="0" xfId="52" applyNumberFormat="1" applyFont="1" applyFill="1" applyAlignment="1">
      <alignment horizontal="left" vertical="top" wrapText="1"/>
    </xf>
    <xf numFmtId="0" fontId="22" fillId="3" borderId="14" xfId="22" applyFont="1" applyFill="1" applyBorder="1" applyAlignment="1">
      <alignment horizontal="left" vertical="top" wrapText="1"/>
    </xf>
    <xf numFmtId="0" fontId="22" fillId="3" borderId="13" xfId="22" applyFont="1" applyFill="1" applyBorder="1" applyAlignment="1">
      <alignment horizontal="left" vertical="top"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2" xfId="52" applyFont="1" applyFill="1" applyBorder="1" applyAlignment="1">
      <alignment horizontal="center" vertical="center"/>
    </xf>
    <xf numFmtId="0" fontId="34" fillId="3" borderId="3" xfId="52" applyFont="1" applyFill="1" applyBorder="1" applyAlignment="1">
      <alignment horizontal="center" vertical="center"/>
    </xf>
    <xf numFmtId="0" fontId="34" fillId="3" borderId="10" xfId="0" applyFont="1" applyFill="1" applyBorder="1" applyAlignment="1">
      <alignment horizontal="left" vertical="center" wrapText="1"/>
    </xf>
    <xf numFmtId="0" fontId="34" fillId="3" borderId="2" xfId="0" applyFont="1" applyFill="1" applyBorder="1" applyAlignment="1">
      <alignment horizontal="left" vertical="center" wrapText="1"/>
    </xf>
    <xf numFmtId="0" fontId="19" fillId="3" borderId="1" xfId="24" quotePrefix="1" applyFill="1" applyBorder="1" applyAlignment="1" applyProtection="1">
      <alignment horizontal="left" vertical="top" wrapText="1"/>
      <protection locked="0"/>
    </xf>
    <xf numFmtId="0" fontId="19" fillId="3" borderId="19" xfId="0" applyFont="1" applyFill="1" applyBorder="1" applyAlignment="1">
      <alignment horizontal="center" wrapText="1"/>
    </xf>
    <xf numFmtId="0" fontId="19" fillId="3" borderId="0" xfId="0" applyFont="1" applyFill="1" applyAlignment="1">
      <alignment horizontal="center" wrapText="1"/>
    </xf>
    <xf numFmtId="0" fontId="19" fillId="3" borderId="13" xfId="0" applyFont="1" applyFill="1" applyBorder="1" applyAlignment="1">
      <alignment horizontal="left" vertical="center" wrapText="1"/>
    </xf>
    <xf numFmtId="164" fontId="19" fillId="3" borderId="13" xfId="40" applyNumberFormat="1" applyFont="1" applyFill="1" applyBorder="1" applyAlignment="1">
      <alignment horizontal="left" vertical="top" wrapText="1"/>
    </xf>
    <xf numFmtId="0" fontId="19" fillId="3" borderId="19" xfId="0" applyFont="1" applyFill="1" applyBorder="1" applyAlignment="1">
      <alignment horizontal="left" vertical="top" wrapText="1"/>
    </xf>
    <xf numFmtId="0" fontId="19" fillId="3" borderId="1" xfId="0" applyFont="1" applyFill="1" applyBorder="1" applyAlignment="1">
      <alignment horizontal="left" vertical="top" wrapText="1"/>
    </xf>
    <xf numFmtId="0" fontId="19" fillId="3" borderId="15" xfId="12" applyFont="1" applyFill="1" applyBorder="1" applyAlignment="1">
      <alignment horizontal="left" vertical="top" wrapText="1"/>
    </xf>
    <xf numFmtId="0" fontId="19" fillId="3" borderId="8" xfId="12" applyFont="1" applyFill="1" applyBorder="1" applyAlignment="1">
      <alignment horizontal="left" vertical="top" wrapText="1"/>
    </xf>
    <xf numFmtId="0" fontId="23" fillId="3" borderId="17" xfId="12" applyFill="1" applyBorder="1" applyAlignment="1">
      <alignment horizontal="left" wrapText="1"/>
    </xf>
    <xf numFmtId="0" fontId="23" fillId="3" borderId="1" xfId="12" applyFill="1" applyBorder="1" applyAlignment="1">
      <alignment horizontal="left" wrapText="1"/>
    </xf>
    <xf numFmtId="0" fontId="23" fillId="3" borderId="3" xfId="12" applyFill="1" applyBorder="1" applyAlignment="1">
      <alignment horizontal="left" wrapText="1"/>
    </xf>
    <xf numFmtId="0" fontId="54" fillId="8" borderId="18" xfId="40" applyFont="1" applyFill="1" applyBorder="1" applyAlignment="1">
      <alignment horizontal="left"/>
    </xf>
    <xf numFmtId="0" fontId="54" fillId="8" borderId="5" xfId="40" applyFont="1" applyFill="1" applyBorder="1" applyAlignment="1">
      <alignment horizontal="left"/>
    </xf>
    <xf numFmtId="0" fontId="54" fillId="8" borderId="10" xfId="40" applyFont="1" applyFill="1" applyBorder="1" applyAlignment="1">
      <alignment horizontal="left"/>
    </xf>
    <xf numFmtId="164" fontId="34" fillId="3" borderId="14" xfId="40" applyNumberFormat="1" applyFont="1" applyFill="1" applyBorder="1" applyAlignment="1">
      <alignment horizontal="left"/>
    </xf>
    <xf numFmtId="164" fontId="34" fillId="3" borderId="13" xfId="40" applyNumberFormat="1" applyFont="1" applyFill="1" applyBorder="1" applyAlignment="1">
      <alignment horizontal="left"/>
    </xf>
    <xf numFmtId="164" fontId="34" fillId="3" borderId="4" xfId="40" applyNumberFormat="1" applyFont="1" applyFill="1" applyBorder="1" applyAlignment="1">
      <alignment horizontal="left"/>
    </xf>
    <xf numFmtId="164" fontId="19" fillId="3" borderId="11" xfId="40" applyNumberFormat="1" applyFont="1" applyFill="1" applyBorder="1" applyAlignment="1">
      <alignment horizontal="left" vertical="top" wrapText="1"/>
    </xf>
    <xf numFmtId="164" fontId="19" fillId="3" borderId="0" xfId="40" applyNumberFormat="1" applyFont="1" applyFill="1" applyAlignment="1">
      <alignment horizontal="left" vertical="top" wrapText="1"/>
    </xf>
    <xf numFmtId="164" fontId="19" fillId="3" borderId="2" xfId="40" applyNumberFormat="1" applyFont="1" applyFill="1" applyBorder="1" applyAlignment="1">
      <alignment horizontal="left" vertical="top" wrapText="1"/>
    </xf>
    <xf numFmtId="0" fontId="19" fillId="3" borderId="11" xfId="12" applyFont="1" applyFill="1" applyBorder="1" applyAlignment="1">
      <alignment horizontal="left" vertical="top" wrapText="1"/>
    </xf>
    <xf numFmtId="0" fontId="19" fillId="3" borderId="2" xfId="12" applyFont="1" applyFill="1" applyBorder="1" applyAlignment="1">
      <alignment horizontal="left" vertical="top" wrapText="1"/>
    </xf>
    <xf numFmtId="0" fontId="23" fillId="3" borderId="16" xfId="0" applyFont="1" applyFill="1" applyBorder="1" applyAlignment="1">
      <alignment horizontal="left" vertical="center" wrapText="1"/>
    </xf>
    <xf numFmtId="0" fontId="23" fillId="3" borderId="19" xfId="0" applyFont="1" applyFill="1" applyBorder="1" applyAlignment="1">
      <alignment horizontal="left" vertical="center" wrapText="1"/>
    </xf>
    <xf numFmtId="0" fontId="23" fillId="3" borderId="19" xfId="0" applyFont="1" applyFill="1" applyBorder="1" applyAlignment="1">
      <alignment vertical="center" wrapText="1"/>
    </xf>
    <xf numFmtId="0" fontId="23" fillId="3" borderId="6" xfId="0" applyFont="1" applyFill="1" applyBorder="1" applyAlignment="1">
      <alignment vertical="center" wrapText="1"/>
    </xf>
    <xf numFmtId="0" fontId="23" fillId="3" borderId="11" xfId="0" applyFont="1" applyFill="1" applyBorder="1" applyAlignment="1">
      <alignment horizontal="left" vertical="center" wrapText="1"/>
    </xf>
    <xf numFmtId="0" fontId="23" fillId="3" borderId="0" xfId="0" applyFont="1" applyFill="1" applyAlignment="1">
      <alignment horizontal="left" vertical="center" wrapText="1"/>
    </xf>
    <xf numFmtId="0" fontId="23" fillId="3" borderId="0" xfId="0" applyFont="1" applyFill="1" applyAlignment="1">
      <alignment vertical="center" wrapText="1"/>
    </xf>
    <xf numFmtId="0" fontId="23" fillId="3" borderId="2" xfId="0" applyFont="1" applyFill="1" applyBorder="1" applyAlignment="1">
      <alignment vertical="center" wrapText="1"/>
    </xf>
    <xf numFmtId="0" fontId="19" fillId="3" borderId="19" xfId="12" applyFont="1" applyFill="1" applyBorder="1" applyAlignment="1">
      <alignment horizontal="left" vertical="top" wrapText="1"/>
    </xf>
    <xf numFmtId="0" fontId="19" fillId="3" borderId="0" xfId="12" applyFont="1" applyFill="1" applyAlignment="1">
      <alignment horizontal="left" vertical="top" wrapText="1"/>
    </xf>
    <xf numFmtId="0" fontId="19" fillId="3" borderId="1" xfId="12" applyFont="1" applyFill="1" applyBorder="1" applyAlignment="1">
      <alignment horizontal="left" vertical="top" wrapText="1"/>
    </xf>
    <xf numFmtId="0" fontId="19" fillId="3" borderId="6" xfId="12" applyFont="1" applyFill="1" applyBorder="1" applyAlignment="1">
      <alignment horizontal="center" vertical="center" wrapText="1"/>
    </xf>
    <xf numFmtId="0" fontId="19" fillId="3" borderId="2" xfId="12" applyFont="1" applyFill="1" applyBorder="1" applyAlignment="1">
      <alignment horizontal="center" vertical="center" wrapText="1"/>
    </xf>
    <xf numFmtId="0" fontId="19" fillId="3" borderId="3" xfId="12" applyFont="1" applyFill="1" applyBorder="1" applyAlignment="1">
      <alignment horizontal="center" vertical="center" wrapText="1"/>
    </xf>
    <xf numFmtId="0" fontId="19" fillId="3" borderId="17" xfId="22" applyFont="1" applyFill="1" applyBorder="1" applyAlignment="1">
      <alignment horizontal="left" vertical="top" wrapText="1"/>
    </xf>
    <xf numFmtId="0" fontId="19" fillId="3" borderId="1" xfId="22" applyFont="1" applyFill="1" applyBorder="1" applyAlignment="1">
      <alignment horizontal="left" vertical="top" wrapText="1"/>
    </xf>
    <xf numFmtId="164" fontId="19" fillId="3" borderId="19" xfId="12" applyNumberFormat="1" applyFont="1" applyFill="1" applyBorder="1" applyAlignment="1">
      <alignment horizontal="left" vertical="top" wrapText="1"/>
    </xf>
    <xf numFmtId="164" fontId="19" fillId="3" borderId="1" xfId="12" applyNumberFormat="1" applyFont="1" applyFill="1" applyBorder="1" applyAlignment="1">
      <alignment horizontal="left" vertical="top" wrapText="1"/>
    </xf>
    <xf numFmtId="0" fontId="19" fillId="3" borderId="6" xfId="12" applyFont="1" applyFill="1" applyBorder="1" applyAlignment="1">
      <alignment horizontal="center" vertical="center"/>
    </xf>
    <xf numFmtId="0" fontId="19" fillId="3" borderId="3" xfId="12" applyFont="1" applyFill="1" applyBorder="1" applyAlignment="1">
      <alignment horizontal="center" vertical="center"/>
    </xf>
    <xf numFmtId="164" fontId="34" fillId="3" borderId="11" xfId="0" applyNumberFormat="1" applyFont="1" applyFill="1" applyBorder="1" applyAlignment="1">
      <alignment horizontal="left" vertical="top" wrapText="1"/>
    </xf>
    <xf numFmtId="164" fontId="34" fillId="3" borderId="0" xfId="0" applyNumberFormat="1" applyFont="1" applyFill="1" applyAlignment="1">
      <alignment horizontal="left" vertical="top" wrapText="1"/>
    </xf>
    <xf numFmtId="164" fontId="34" fillId="3" borderId="2" xfId="0" applyNumberFormat="1" applyFont="1" applyFill="1" applyBorder="1" applyAlignment="1">
      <alignment horizontal="left" vertical="top" wrapText="1"/>
    </xf>
    <xf numFmtId="0" fontId="34" fillId="3" borderId="17" xfId="0" applyFont="1" applyFill="1" applyBorder="1" applyAlignment="1">
      <alignment horizontal="left" vertical="top" wrapText="1"/>
    </xf>
    <xf numFmtId="0" fontId="34" fillId="3" borderId="1" xfId="0" applyFont="1" applyFill="1" applyBorder="1" applyAlignment="1">
      <alignment horizontal="left" vertical="top" wrapText="1"/>
    </xf>
    <xf numFmtId="0" fontId="34" fillId="3" borderId="3" xfId="0" applyFont="1" applyFill="1" applyBorder="1" applyAlignment="1">
      <alignment horizontal="left" vertical="top" wrapText="1"/>
    </xf>
    <xf numFmtId="0" fontId="19" fillId="3" borderId="18" xfId="0" applyFont="1" applyFill="1" applyBorder="1" applyAlignment="1">
      <alignment horizontal="left" vertical="top" wrapText="1"/>
    </xf>
    <xf numFmtId="0" fontId="19" fillId="3" borderId="5" xfId="0" applyFont="1" applyFill="1" applyBorder="1" applyAlignment="1">
      <alignment horizontal="left" vertical="top" wrapText="1"/>
    </xf>
    <xf numFmtId="0" fontId="19" fillId="3" borderId="10"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2" xfId="0" applyFont="1" applyFill="1" applyBorder="1" applyAlignment="1">
      <alignment horizontal="left" vertical="top" wrapText="1"/>
    </xf>
    <xf numFmtId="0" fontId="19" fillId="3" borderId="19" xfId="12" applyFont="1" applyFill="1" applyBorder="1" applyAlignment="1" applyProtection="1">
      <alignment horizontal="left" vertical="top" wrapText="1"/>
      <protection locked="0"/>
    </xf>
    <xf numFmtId="0" fontId="19" fillId="3" borderId="0" xfId="12" applyFont="1" applyFill="1" applyAlignment="1" applyProtection="1">
      <alignment horizontal="left" vertical="top" wrapText="1"/>
      <protection locked="0"/>
    </xf>
    <xf numFmtId="164" fontId="19" fillId="3" borderId="16" xfId="12" applyNumberFormat="1" applyFont="1" applyFill="1" applyBorder="1" applyAlignment="1">
      <alignment horizontal="left" vertical="top"/>
    </xf>
    <xf numFmtId="164" fontId="19" fillId="3" borderId="11" xfId="12" applyNumberFormat="1" applyFont="1" applyFill="1" applyBorder="1" applyAlignment="1">
      <alignment horizontal="left" vertical="top"/>
    </xf>
    <xf numFmtId="0" fontId="34" fillId="3" borderId="2" xfId="12" applyFont="1" applyFill="1" applyBorder="1" applyAlignment="1">
      <alignment horizontal="left" vertical="center" wrapText="1"/>
    </xf>
    <xf numFmtId="0" fontId="34" fillId="3" borderId="3" xfId="12" applyFont="1" applyFill="1" applyBorder="1" applyAlignment="1">
      <alignment horizontal="left" vertical="center" wrapText="1"/>
    </xf>
    <xf numFmtId="0" fontId="22" fillId="3" borderId="13" xfId="0" applyFont="1" applyFill="1" applyBorder="1" applyAlignment="1">
      <alignment horizontal="center" wrapText="1"/>
    </xf>
    <xf numFmtId="0" fontId="22" fillId="3" borderId="4" xfId="0" applyFont="1" applyFill="1" applyBorder="1" applyAlignment="1">
      <alignment horizontal="center" wrapText="1"/>
    </xf>
    <xf numFmtId="0" fontId="19" fillId="3" borderId="13" xfId="22" applyFont="1" applyFill="1" applyBorder="1" applyAlignment="1">
      <alignment horizontal="left" vertical="top" wrapText="1"/>
    </xf>
    <xf numFmtId="0" fontId="19" fillId="3" borderId="19" xfId="22" applyFont="1" applyFill="1" applyBorder="1" applyAlignment="1">
      <alignment horizontal="left" vertical="top" wrapText="1"/>
    </xf>
    <xf numFmtId="0" fontId="34" fillId="3" borderId="2" xfId="12" applyFont="1" applyFill="1" applyBorder="1" applyAlignment="1">
      <alignment horizontal="center" vertical="center" wrapText="1"/>
    </xf>
    <xf numFmtId="0" fontId="34" fillId="3" borderId="3" xfId="12" applyFont="1" applyFill="1" applyBorder="1" applyAlignment="1">
      <alignment horizontal="center" vertical="center" wrapText="1"/>
    </xf>
    <xf numFmtId="0" fontId="19" fillId="3" borderId="0" xfId="22" applyFont="1" applyFill="1" applyAlignment="1">
      <alignment horizontal="left" vertical="top" wrapText="1"/>
    </xf>
    <xf numFmtId="0" fontId="51" fillId="3" borderId="2" xfId="0" applyFont="1" applyFill="1" applyBorder="1" applyAlignment="1">
      <alignment horizontal="center" vertical="center"/>
    </xf>
    <xf numFmtId="0" fontId="19" fillId="3" borderId="13" xfId="40" applyFont="1" applyFill="1" applyBorder="1" applyAlignment="1">
      <alignment horizontal="center" vertical="top" wrapText="1"/>
    </xf>
    <xf numFmtId="0" fontId="19" fillId="3" borderId="13" xfId="40" applyFont="1" applyFill="1" applyBorder="1" applyAlignment="1">
      <alignment horizontal="center" vertical="top"/>
    </xf>
    <xf numFmtId="0" fontId="19" fillId="3" borderId="4" xfId="40" applyFont="1" applyFill="1" applyBorder="1" applyAlignment="1">
      <alignment horizontal="center" vertical="top"/>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19" fillId="3" borderId="13" xfId="12" applyFont="1" applyFill="1" applyBorder="1" applyAlignment="1" applyProtection="1">
      <alignment horizontal="left" vertical="center" wrapText="1"/>
      <protection locked="0"/>
    </xf>
    <xf numFmtId="0" fontId="19" fillId="3" borderId="19" xfId="0" applyFont="1" applyFill="1" applyBorder="1" applyAlignment="1" applyProtection="1">
      <alignment horizontal="left" vertical="center"/>
      <protection locked="0"/>
    </xf>
    <xf numFmtId="0" fontId="19" fillId="3" borderId="13" xfId="12" applyFont="1" applyFill="1" applyBorder="1" applyAlignment="1" applyProtection="1">
      <alignment horizontal="left" vertical="center"/>
      <protection locked="0"/>
    </xf>
    <xf numFmtId="164" fontId="34" fillId="3" borderId="15" xfId="0" applyNumberFormat="1" applyFont="1" applyFill="1" applyBorder="1" applyAlignment="1">
      <alignment horizontal="left" vertical="top" wrapText="1"/>
    </xf>
    <xf numFmtId="164" fontId="34" fillId="3" borderId="9" xfId="0" applyNumberFormat="1" applyFont="1" applyFill="1" applyBorder="1" applyAlignment="1">
      <alignment horizontal="left" vertical="top" wrapText="1"/>
    </xf>
    <xf numFmtId="164" fontId="34" fillId="3" borderId="8" xfId="0" applyNumberFormat="1" applyFont="1" applyFill="1" applyBorder="1" applyAlignment="1">
      <alignment horizontal="left" vertical="top" wrapText="1"/>
    </xf>
    <xf numFmtId="0" fontId="19" fillId="3" borderId="18" xfId="0" applyFont="1" applyFill="1" applyBorder="1" applyAlignment="1">
      <alignment vertical="top" wrapText="1"/>
    </xf>
    <xf numFmtId="0" fontId="19" fillId="3" borderId="5" xfId="0" applyFont="1" applyFill="1" applyBorder="1" applyAlignment="1">
      <alignment vertical="top" wrapText="1"/>
    </xf>
    <xf numFmtId="0" fontId="19" fillId="3" borderId="10" xfId="0" applyFont="1" applyFill="1" applyBorder="1" applyAlignment="1">
      <alignment vertical="top" wrapText="1"/>
    </xf>
    <xf numFmtId="0" fontId="19" fillId="3" borderId="11" xfId="0" applyFont="1" applyFill="1" applyBorder="1" applyAlignment="1">
      <alignment vertical="top" wrapText="1"/>
    </xf>
    <xf numFmtId="0" fontId="19" fillId="3" borderId="0" xfId="0" applyFont="1" applyFill="1" applyAlignment="1">
      <alignment vertical="top" wrapText="1"/>
    </xf>
    <xf numFmtId="0" fontId="19" fillId="3" borderId="2" xfId="0" applyFont="1" applyFill="1" applyBorder="1" applyAlignment="1">
      <alignment vertical="top" wrapText="1"/>
    </xf>
    <xf numFmtId="0" fontId="19" fillId="3" borderId="11" xfId="12" quotePrefix="1" applyFont="1" applyFill="1" applyBorder="1" applyAlignment="1">
      <alignment horizontal="left" vertical="center" wrapText="1"/>
    </xf>
    <xf numFmtId="0" fontId="19" fillId="3" borderId="2" xfId="12" quotePrefix="1" applyFont="1" applyFill="1" applyBorder="1" applyAlignment="1">
      <alignment horizontal="left" vertical="center" wrapText="1"/>
    </xf>
    <xf numFmtId="0" fontId="19" fillId="3" borderId="15" xfId="12" quotePrefix="1" applyFont="1" applyFill="1" applyBorder="1" applyAlignment="1">
      <alignment horizontal="left" vertical="center" wrapText="1"/>
    </xf>
    <xf numFmtId="0" fontId="19" fillId="3" borderId="8" xfId="12" quotePrefix="1" applyFont="1" applyFill="1" applyBorder="1" applyAlignment="1">
      <alignment horizontal="left" vertical="center" wrapText="1"/>
    </xf>
    <xf numFmtId="0" fontId="0" fillId="3" borderId="17" xfId="12" applyFont="1" applyFill="1" applyBorder="1" applyAlignment="1">
      <alignment horizontal="left" wrapText="1"/>
    </xf>
    <xf numFmtId="0" fontId="0" fillId="3" borderId="1" xfId="12" applyFont="1" applyFill="1" applyBorder="1" applyAlignment="1">
      <alignment horizontal="left" wrapText="1"/>
    </xf>
    <xf numFmtId="0" fontId="0" fillId="3" borderId="3" xfId="12" applyFont="1" applyFill="1" applyBorder="1" applyAlignment="1">
      <alignment horizontal="left" wrapText="1"/>
    </xf>
    <xf numFmtId="0" fontId="19" fillId="3" borderId="1" xfId="12" applyFont="1" applyFill="1" applyBorder="1" applyAlignment="1">
      <alignment horizontal="center" vertical="center" wrapText="1"/>
    </xf>
    <xf numFmtId="0" fontId="19" fillId="3" borderId="13" xfId="20" applyFont="1" applyFill="1" applyBorder="1" applyAlignment="1">
      <alignment horizontal="left" vertical="top" wrapText="1"/>
    </xf>
    <xf numFmtId="0" fontId="34" fillId="3" borderId="2" xfId="12" applyFont="1" applyFill="1" applyBorder="1" applyAlignment="1">
      <alignment horizontal="left" vertical="center"/>
    </xf>
    <xf numFmtId="0" fontId="34" fillId="3" borderId="3" xfId="12" applyFont="1" applyFill="1" applyBorder="1" applyAlignment="1">
      <alignment horizontal="left" vertical="center"/>
    </xf>
    <xf numFmtId="0" fontId="19" fillId="3" borderId="14" xfId="12" applyFont="1" applyFill="1" applyBorder="1" applyAlignment="1">
      <alignment horizontal="left" vertical="center" wrapText="1"/>
    </xf>
    <xf numFmtId="0" fontId="19" fillId="3" borderId="13" xfId="12" applyFont="1" applyFill="1" applyBorder="1" applyAlignment="1">
      <alignment horizontal="left" vertical="center" wrapText="1"/>
    </xf>
    <xf numFmtId="0" fontId="19" fillId="3" borderId="4" xfId="12" applyFont="1" applyFill="1" applyBorder="1" applyAlignment="1">
      <alignment horizontal="left" vertical="center" wrapText="1"/>
    </xf>
    <xf numFmtId="164" fontId="22" fillId="3" borderId="14" xfId="12" applyNumberFormat="1" applyFont="1" applyFill="1" applyBorder="1" applyAlignment="1">
      <alignment horizontal="left" vertical="top" wrapText="1"/>
    </xf>
    <xf numFmtId="164" fontId="22" fillId="3" borderId="13" xfId="12" applyNumberFormat="1" applyFont="1" applyFill="1" applyBorder="1" applyAlignment="1">
      <alignment horizontal="left" vertical="top"/>
    </xf>
    <xf numFmtId="164" fontId="22" fillId="3" borderId="4" xfId="12" applyNumberFormat="1" applyFont="1" applyFill="1" applyBorder="1" applyAlignment="1">
      <alignment horizontal="left" vertical="top"/>
    </xf>
    <xf numFmtId="0" fontId="34" fillId="3" borderId="19" xfId="0" applyFont="1" applyFill="1" applyBorder="1" applyAlignment="1">
      <alignment horizontal="left" vertical="top" wrapText="1"/>
    </xf>
    <xf numFmtId="0" fontId="34" fillId="3" borderId="6" xfId="0" applyFont="1" applyFill="1" applyBorder="1" applyAlignment="1">
      <alignment horizontal="left" vertical="top" wrapText="1"/>
    </xf>
    <xf numFmtId="0" fontId="34" fillId="3" borderId="0" xfId="0" applyFont="1" applyFill="1" applyAlignment="1">
      <alignment horizontal="left" vertical="top" wrapText="1"/>
    </xf>
    <xf numFmtId="0" fontId="34" fillId="3" borderId="2" xfId="0" applyFont="1" applyFill="1" applyBorder="1" applyAlignment="1">
      <alignment horizontal="left" vertical="top" wrapText="1"/>
    </xf>
    <xf numFmtId="0" fontId="34" fillId="3" borderId="11" xfId="12" applyFont="1" applyFill="1" applyBorder="1" applyAlignment="1">
      <alignment horizontal="left" vertical="top"/>
    </xf>
    <xf numFmtId="0" fontId="34" fillId="3" borderId="0" xfId="12" applyFont="1" applyFill="1" applyAlignment="1">
      <alignment horizontal="left" vertical="top"/>
    </xf>
    <xf numFmtId="0" fontId="34" fillId="3" borderId="15" xfId="12" applyFont="1" applyFill="1" applyBorder="1" applyAlignment="1">
      <alignment horizontal="left" vertical="top"/>
    </xf>
    <xf numFmtId="0" fontId="34" fillId="3" borderId="9" xfId="12" applyFont="1" applyFill="1" applyBorder="1" applyAlignment="1">
      <alignment horizontal="left" vertical="top"/>
    </xf>
    <xf numFmtId="164" fontId="19" fillId="3" borderId="0" xfId="12" applyNumberFormat="1" applyFont="1" applyFill="1" applyAlignment="1">
      <alignment horizontal="left" vertical="top"/>
    </xf>
    <xf numFmtId="0" fontId="19" fillId="3" borderId="11" xfId="12" applyFont="1" applyFill="1" applyBorder="1" applyAlignment="1">
      <alignment horizontal="left" vertical="top"/>
    </xf>
    <xf numFmtId="0" fontId="19" fillId="3" borderId="0" xfId="12" applyFont="1" applyFill="1" applyAlignment="1">
      <alignment horizontal="left" vertical="top"/>
    </xf>
    <xf numFmtId="164" fontId="34" fillId="3" borderId="11" xfId="12" applyNumberFormat="1" applyFont="1" applyFill="1" applyBorder="1" applyAlignment="1">
      <alignment horizontal="left" vertical="top" wrapText="1"/>
    </xf>
    <xf numFmtId="164" fontId="34" fillId="3" borderId="0" xfId="12" applyNumberFormat="1" applyFont="1" applyFill="1" applyAlignment="1">
      <alignment horizontal="left" vertical="top" wrapText="1"/>
    </xf>
    <xf numFmtId="164" fontId="34" fillId="3" borderId="2" xfId="12" applyNumberFormat="1" applyFont="1" applyFill="1" applyBorder="1" applyAlignment="1">
      <alignment horizontal="left" vertical="top" wrapText="1"/>
    </xf>
    <xf numFmtId="0" fontId="19" fillId="3" borderId="16" xfId="0" applyFont="1" applyFill="1" applyBorder="1" applyAlignment="1">
      <alignment horizontal="left" vertical="top" wrapText="1"/>
    </xf>
    <xf numFmtId="0" fontId="19" fillId="3" borderId="6" xfId="0" applyFont="1" applyFill="1" applyBorder="1" applyAlignment="1">
      <alignment horizontal="left" vertical="top" wrapText="1"/>
    </xf>
    <xf numFmtId="0" fontId="34" fillId="3" borderId="11" xfId="0" applyFont="1" applyFill="1" applyBorder="1" applyAlignment="1">
      <alignment horizontal="left" vertical="top" wrapText="1"/>
    </xf>
    <xf numFmtId="0" fontId="22" fillId="3" borderId="30" xfId="12" applyFont="1" applyFill="1" applyBorder="1" applyAlignment="1">
      <alignment horizontal="left" vertical="top" wrapText="1"/>
    </xf>
    <xf numFmtId="0" fontId="22" fillId="3" borderId="31" xfId="12" applyFont="1" applyFill="1" applyBorder="1" applyAlignment="1">
      <alignment horizontal="left" vertical="top" wrapText="1"/>
    </xf>
    <xf numFmtId="0" fontId="62" fillId="3" borderId="2" xfId="0" applyFont="1" applyFill="1" applyBorder="1" applyAlignment="1">
      <alignment horizontal="center" vertical="top"/>
    </xf>
    <xf numFmtId="0" fontId="62" fillId="3" borderId="8" xfId="0" applyFont="1" applyFill="1" applyBorder="1" applyAlignment="1">
      <alignment horizontal="center" vertical="top"/>
    </xf>
    <xf numFmtId="0" fontId="53" fillId="3" borderId="19" xfId="12" applyFont="1" applyFill="1" applyBorder="1" applyAlignment="1">
      <alignment horizontal="left" vertical="top" wrapText="1"/>
    </xf>
    <xf numFmtId="0" fontId="53" fillId="3" borderId="1" xfId="12" applyFont="1" applyFill="1" applyBorder="1" applyAlignment="1">
      <alignment horizontal="left" vertical="top" wrapText="1"/>
    </xf>
    <xf numFmtId="164" fontId="56" fillId="3" borderId="18" xfId="0" applyNumberFormat="1" applyFont="1" applyFill="1" applyBorder="1" applyAlignment="1">
      <alignment horizontal="left" vertical="top"/>
    </xf>
    <xf numFmtId="164" fontId="56" fillId="3" borderId="11" xfId="0" applyNumberFormat="1" applyFont="1" applyFill="1" applyBorder="1" applyAlignment="1">
      <alignment horizontal="left" vertical="top"/>
    </xf>
    <xf numFmtId="164" fontId="56" fillId="3" borderId="15" xfId="0" applyNumberFormat="1" applyFont="1" applyFill="1" applyBorder="1" applyAlignment="1">
      <alignment horizontal="left" vertical="top"/>
    </xf>
    <xf numFmtId="0" fontId="59" fillId="3" borderId="5" xfId="40" applyFont="1" applyFill="1" applyBorder="1" applyAlignment="1">
      <alignment horizontal="left" vertical="top" wrapText="1"/>
    </xf>
    <xf numFmtId="0" fontId="59" fillId="3" borderId="0" xfId="40" applyFont="1" applyFill="1" applyAlignment="1">
      <alignment horizontal="left" vertical="top" wrapText="1"/>
    </xf>
    <xf numFmtId="0" fontId="59" fillId="3" borderId="9" xfId="40" applyFont="1" applyFill="1" applyBorder="1" applyAlignment="1">
      <alignment horizontal="left" vertical="top" wrapText="1"/>
    </xf>
    <xf numFmtId="0" fontId="59" fillId="3" borderId="16" xfId="12" applyFont="1" applyFill="1" applyBorder="1" applyAlignment="1">
      <alignment horizontal="left" vertical="top" wrapText="1"/>
    </xf>
    <xf numFmtId="0" fontId="59" fillId="3" borderId="19" xfId="12" applyFont="1" applyFill="1" applyBorder="1" applyAlignment="1">
      <alignment horizontal="left" vertical="top" wrapText="1"/>
    </xf>
    <xf numFmtId="0" fontId="59" fillId="3" borderId="6" xfId="12" applyFont="1" applyFill="1" applyBorder="1" applyAlignment="1">
      <alignment horizontal="left" vertical="top" wrapText="1"/>
    </xf>
    <xf numFmtId="0" fontId="59" fillId="3" borderId="38" xfId="12" applyFont="1" applyFill="1" applyBorder="1" applyAlignment="1">
      <alignment horizontal="center" vertical="top" wrapText="1"/>
    </xf>
    <xf numFmtId="0" fontId="59" fillId="3" borderId="39" xfId="12" applyFont="1" applyFill="1" applyBorder="1" applyAlignment="1">
      <alignment horizontal="center" vertical="top" wrapText="1"/>
    </xf>
    <xf numFmtId="0" fontId="59" fillId="3" borderId="40" xfId="12" applyFont="1" applyFill="1" applyBorder="1" applyAlignment="1">
      <alignment horizontal="center" vertical="top" wrapText="1"/>
    </xf>
    <xf numFmtId="0" fontId="56" fillId="3" borderId="1" xfId="12" applyFont="1" applyFill="1" applyBorder="1" applyAlignment="1">
      <alignment horizontal="center" vertical="center" wrapText="1"/>
    </xf>
    <xf numFmtId="0" fontId="56" fillId="3" borderId="13" xfId="12" applyFont="1" applyFill="1" applyBorder="1" applyAlignment="1">
      <alignment horizontal="center" vertical="center" wrapText="1"/>
    </xf>
    <xf numFmtId="0" fontId="56" fillId="3" borderId="4" xfId="12" applyFont="1" applyFill="1" applyBorder="1" applyAlignment="1">
      <alignment horizontal="center" vertical="center" wrapText="1"/>
    </xf>
    <xf numFmtId="0" fontId="56" fillId="3" borderId="13" xfId="12" applyFont="1" applyFill="1" applyBorder="1" applyAlignment="1">
      <alignment horizontal="left" vertical="center" wrapText="1"/>
    </xf>
    <xf numFmtId="0" fontId="56" fillId="3" borderId="13" xfId="12" applyFont="1" applyFill="1" applyBorder="1" applyAlignment="1">
      <alignment horizontal="left" vertical="center"/>
    </xf>
    <xf numFmtId="0" fontId="56" fillId="3" borderId="11" xfId="12" applyFont="1" applyFill="1" applyBorder="1" applyAlignment="1">
      <alignment horizontal="left" vertical="top" wrapText="1"/>
    </xf>
    <xf numFmtId="0" fontId="56" fillId="3" borderId="0" xfId="12" applyFont="1" applyFill="1" applyAlignment="1">
      <alignment horizontal="left" vertical="top" wrapText="1"/>
    </xf>
    <xf numFmtId="0" fontId="56" fillId="3" borderId="2" xfId="12" applyFont="1" applyFill="1" applyBorder="1" applyAlignment="1">
      <alignment horizontal="left" vertical="top" wrapText="1"/>
    </xf>
    <xf numFmtId="0" fontId="56" fillId="3" borderId="15" xfId="12" applyFont="1" applyFill="1" applyBorder="1" applyAlignment="1">
      <alignment horizontal="center" vertical="top"/>
    </xf>
    <xf numFmtId="0" fontId="56" fillId="3" borderId="9" xfId="12" applyFont="1" applyFill="1" applyBorder="1" applyAlignment="1">
      <alignment horizontal="center" vertical="top"/>
    </xf>
    <xf numFmtId="0" fontId="56" fillId="3" borderId="8" xfId="12" applyFont="1" applyFill="1" applyBorder="1" applyAlignment="1">
      <alignment horizontal="center" vertical="top"/>
    </xf>
    <xf numFmtId="0" fontId="59" fillId="3" borderId="17" xfId="12" applyFont="1" applyFill="1" applyBorder="1" applyAlignment="1">
      <alignment horizontal="left" vertical="top" wrapText="1"/>
    </xf>
    <xf numFmtId="0" fontId="59" fillId="3" borderId="1" xfId="12" applyFont="1" applyFill="1" applyBorder="1" applyAlignment="1">
      <alignment horizontal="left" vertical="top" wrapText="1"/>
    </xf>
    <xf numFmtId="0" fontId="59" fillId="3" borderId="3" xfId="12" applyFont="1" applyFill="1" applyBorder="1" applyAlignment="1">
      <alignment horizontal="left" vertical="top" wrapText="1"/>
    </xf>
    <xf numFmtId="0" fontId="56" fillId="3" borderId="11" xfId="12" applyFont="1" applyFill="1" applyBorder="1" applyAlignment="1">
      <alignment horizontal="left" vertical="center" wrapText="1"/>
    </xf>
    <xf numFmtId="0" fontId="56" fillId="3" borderId="0" xfId="12" applyFont="1" applyFill="1" applyAlignment="1">
      <alignment horizontal="left" vertical="center" wrapText="1"/>
    </xf>
    <xf numFmtId="0" fontId="56" fillId="3" borderId="2" xfId="12" applyFont="1" applyFill="1" applyBorder="1" applyAlignment="1">
      <alignment horizontal="left" vertical="center" wrapText="1"/>
    </xf>
    <xf numFmtId="0" fontId="56" fillId="3" borderId="11" xfId="12" applyFont="1" applyFill="1" applyBorder="1" applyAlignment="1">
      <alignment horizontal="center"/>
    </xf>
    <xf numFmtId="0" fontId="56" fillId="3" borderId="0" xfId="12" applyFont="1" applyFill="1" applyAlignment="1">
      <alignment horizontal="center"/>
    </xf>
    <xf numFmtId="0" fontId="56" fillId="3" borderId="2" xfId="12" applyFont="1" applyFill="1" applyBorder="1" applyAlignment="1">
      <alignment horizontal="center"/>
    </xf>
    <xf numFmtId="0" fontId="53" fillId="3" borderId="11" xfId="12" applyFont="1" applyFill="1" applyBorder="1" applyAlignment="1">
      <alignment horizontal="left" vertical="center" wrapText="1"/>
    </xf>
    <xf numFmtId="0" fontId="53" fillId="3" borderId="0" xfId="12" applyFont="1" applyFill="1" applyAlignment="1">
      <alignment horizontal="left" vertical="center" wrapText="1"/>
    </xf>
    <xf numFmtId="0" fontId="53" fillId="3" borderId="2" xfId="12"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 xfId="0" applyFont="1" applyFill="1" applyBorder="1" applyAlignment="1">
      <alignment horizontal="left" vertical="center" wrapText="1"/>
    </xf>
    <xf numFmtId="0" fontId="59" fillId="3" borderId="3" xfId="0" applyFont="1" applyFill="1" applyBorder="1" applyAlignment="1">
      <alignment horizontal="left" vertical="center" wrapText="1"/>
    </xf>
    <xf numFmtId="0" fontId="59" fillId="3" borderId="9" xfId="12" applyFont="1" applyFill="1" applyBorder="1" applyAlignment="1">
      <alignment horizontal="center" wrapText="1"/>
    </xf>
    <xf numFmtId="0" fontId="56" fillId="3" borderId="18" xfId="12" applyFont="1" applyFill="1" applyBorder="1" applyAlignment="1">
      <alignment horizontal="center"/>
    </xf>
    <xf numFmtId="0" fontId="56" fillId="3" borderId="5" xfId="12" applyFont="1" applyFill="1" applyBorder="1" applyAlignment="1">
      <alignment horizontal="center"/>
    </xf>
    <xf numFmtId="0" fontId="56" fillId="3" borderId="10" xfId="12" applyFont="1" applyFill="1" applyBorder="1" applyAlignment="1">
      <alignment horizontal="center"/>
    </xf>
    <xf numFmtId="164" fontId="51" fillId="3" borderId="11" xfId="12" applyNumberFormat="1" applyFont="1" applyFill="1" applyBorder="1" applyAlignment="1">
      <alignment horizontal="left" vertical="top"/>
    </xf>
    <xf numFmtId="164" fontId="51" fillId="3" borderId="0" xfId="12" applyNumberFormat="1" applyFont="1" applyFill="1" applyAlignment="1">
      <alignment horizontal="left" vertical="top"/>
    </xf>
    <xf numFmtId="164" fontId="51" fillId="3" borderId="2" xfId="12" applyNumberFormat="1" applyFont="1" applyFill="1" applyBorder="1" applyAlignment="1">
      <alignment horizontal="left" vertical="top"/>
    </xf>
    <xf numFmtId="0" fontId="43" fillId="3" borderId="30" xfId="12" applyFont="1" applyFill="1" applyBorder="1" applyAlignment="1">
      <alignment horizontal="left" vertical="top" wrapText="1"/>
    </xf>
    <xf numFmtId="0" fontId="43" fillId="3" borderId="31" xfId="12" applyFont="1" applyFill="1" applyBorder="1" applyAlignment="1">
      <alignment horizontal="left" vertical="top" wrapText="1"/>
    </xf>
    <xf numFmtId="0" fontId="23" fillId="3" borderId="11" xfId="0" applyFont="1" applyFill="1" applyBorder="1" applyAlignment="1">
      <alignment horizontal="left" vertical="top" wrapText="1"/>
    </xf>
    <xf numFmtId="0" fontId="23" fillId="3" borderId="0" xfId="0" applyFont="1" applyFill="1" applyAlignment="1">
      <alignment horizontal="left" vertical="top" wrapText="1"/>
    </xf>
    <xf numFmtId="0" fontId="23" fillId="3" borderId="2" xfId="0" applyFont="1" applyFill="1" applyBorder="1" applyAlignment="1">
      <alignment horizontal="left" vertical="top" wrapText="1"/>
    </xf>
    <xf numFmtId="0" fontId="51" fillId="3" borderId="11"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2" xfId="0" applyFont="1" applyFill="1" applyBorder="1" applyAlignment="1">
      <alignment horizontal="left" vertical="top" wrapText="1"/>
    </xf>
    <xf numFmtId="0" fontId="23" fillId="3" borderId="13" xfId="0" applyFont="1" applyFill="1" applyBorder="1" applyAlignment="1">
      <alignment horizontal="left" vertical="center" wrapText="1"/>
    </xf>
    <xf numFmtId="164" fontId="34" fillId="3" borderId="38" xfId="12" applyNumberFormat="1" applyFont="1" applyFill="1" applyBorder="1" applyAlignment="1" applyProtection="1">
      <alignment horizontal="left"/>
      <protection locked="0"/>
    </xf>
    <xf numFmtId="164" fontId="34" fillId="3" borderId="39" xfId="12" applyNumberFormat="1" applyFont="1" applyFill="1" applyBorder="1" applyAlignment="1" applyProtection="1">
      <alignment horizontal="left"/>
      <protection locked="0"/>
    </xf>
    <xf numFmtId="164" fontId="34" fillId="3" borderId="40" xfId="12" applyNumberFormat="1" applyFont="1" applyFill="1" applyBorder="1" applyAlignment="1" applyProtection="1">
      <alignment horizontal="left"/>
      <protection locked="0"/>
    </xf>
    <xf numFmtId="0" fontId="22" fillId="3" borderId="2" xfId="50" applyFont="1" applyFill="1" applyBorder="1" applyAlignment="1">
      <alignment horizontal="center" vertical="center" wrapText="1"/>
    </xf>
    <xf numFmtId="0" fontId="22" fillId="3" borderId="3" xfId="50" applyFont="1" applyFill="1" applyBorder="1" applyAlignment="1">
      <alignment horizontal="center" vertical="center" wrapText="1"/>
    </xf>
    <xf numFmtId="0" fontId="19" fillId="3" borderId="19" xfId="50" applyFont="1" applyFill="1" applyBorder="1" applyAlignment="1">
      <alignment horizontal="center" vertical="top"/>
    </xf>
    <xf numFmtId="0" fontId="22" fillId="3" borderId="1" xfId="12" applyFont="1" applyFill="1" applyBorder="1" applyAlignment="1">
      <alignment horizontal="center" vertical="top"/>
    </xf>
    <xf numFmtId="0" fontId="34" fillId="3" borderId="14" xfId="12" applyFont="1" applyFill="1" applyBorder="1" applyAlignment="1">
      <alignment horizontal="left" wrapText="1"/>
    </xf>
    <xf numFmtId="0" fontId="34" fillId="3" borderId="13" xfId="12" applyFont="1" applyFill="1" applyBorder="1" applyAlignment="1">
      <alignment horizontal="left" wrapText="1"/>
    </xf>
    <xf numFmtId="0" fontId="34" fillId="3" borderId="4" xfId="12" applyFont="1" applyFill="1" applyBorder="1" applyAlignment="1">
      <alignment horizontal="left" wrapText="1"/>
    </xf>
    <xf numFmtId="0" fontId="19" fillId="3" borderId="14" xfId="22" applyFont="1" applyFill="1" applyBorder="1" applyAlignment="1">
      <alignment horizontal="left" vertical="top" wrapText="1"/>
    </xf>
    <xf numFmtId="0" fontId="22" fillId="3" borderId="13" xfId="22" applyFont="1" applyFill="1" applyBorder="1" applyAlignment="1">
      <alignment horizontal="center" vertical="top" wrapText="1"/>
    </xf>
    <xf numFmtId="0" fontId="22" fillId="3" borderId="4" xfId="22" applyFont="1" applyFill="1" applyBorder="1" applyAlignment="1">
      <alignment horizontal="center" vertical="top" wrapText="1"/>
    </xf>
    <xf numFmtId="0" fontId="19" fillId="3" borderId="16" xfId="22" applyFont="1" applyFill="1" applyBorder="1" applyAlignment="1">
      <alignment horizontal="left" vertical="top" wrapText="1"/>
    </xf>
    <xf numFmtId="0" fontId="34" fillId="3" borderId="2" xfId="50" applyFont="1" applyFill="1" applyBorder="1" applyAlignment="1">
      <alignment horizontal="center" vertical="center" wrapText="1"/>
    </xf>
    <xf numFmtId="0" fontId="34" fillId="3" borderId="3" xfId="50" applyFont="1" applyFill="1" applyBorder="1" applyAlignment="1">
      <alignment horizontal="center" vertical="center" wrapText="1"/>
    </xf>
    <xf numFmtId="0" fontId="19" fillId="3" borderId="0" xfId="0" applyFont="1" applyFill="1" applyAlignment="1">
      <alignment horizontal="left" vertical="center" wrapText="1"/>
    </xf>
    <xf numFmtId="0" fontId="34" fillId="3" borderId="2" xfId="0" applyFont="1" applyFill="1" applyBorder="1" applyAlignment="1">
      <alignment horizontal="right" vertical="center" wrapText="1"/>
    </xf>
    <xf numFmtId="0" fontId="19" fillId="14" borderId="19" xfId="12" applyFont="1" applyFill="1" applyBorder="1" applyAlignment="1">
      <alignment horizontal="left" vertical="top" wrapText="1"/>
    </xf>
    <xf numFmtId="0" fontId="19" fillId="14" borderId="0" xfId="12" applyFont="1" applyFill="1" applyAlignment="1">
      <alignment horizontal="left" vertical="top" wrapText="1"/>
    </xf>
    <xf numFmtId="0" fontId="19" fillId="14" borderId="1" xfId="12" applyFont="1" applyFill="1" applyBorder="1" applyAlignment="1">
      <alignment horizontal="left" vertical="top" wrapText="1"/>
    </xf>
    <xf numFmtId="0" fontId="19" fillId="3" borderId="6" xfId="22" applyFont="1" applyFill="1" applyBorder="1" applyAlignment="1">
      <alignment horizontal="left" vertical="top" wrapText="1"/>
    </xf>
    <xf numFmtId="0" fontId="23" fillId="3" borderId="1" xfId="0" applyFont="1" applyFill="1" applyBorder="1" applyAlignment="1">
      <alignment horizontal="left" wrapText="1"/>
    </xf>
    <xf numFmtId="0" fontId="19" fillId="3" borderId="6" xfId="12" applyFont="1" applyFill="1" applyBorder="1" applyAlignment="1">
      <alignment horizontal="left" vertical="top" wrapText="1"/>
    </xf>
    <xf numFmtId="0" fontId="34" fillId="3" borderId="0" xfId="12" applyFont="1" applyFill="1" applyAlignment="1">
      <alignment horizontal="left" vertical="top" wrapText="1"/>
    </xf>
    <xf numFmtId="0" fontId="34" fillId="3" borderId="2" xfId="12" applyFont="1" applyFill="1" applyBorder="1" applyAlignment="1">
      <alignment horizontal="left" vertical="top" wrapText="1"/>
    </xf>
    <xf numFmtId="0" fontId="19" fillId="0" borderId="19" xfId="0" applyFont="1" applyBorder="1" applyAlignment="1">
      <alignment horizontal="left" vertical="center" wrapText="1"/>
    </xf>
    <xf numFmtId="0" fontId="19" fillId="0" borderId="1" xfId="0" applyFont="1" applyBorder="1" applyAlignment="1">
      <alignment horizontal="left" vertical="center" wrapText="1"/>
    </xf>
    <xf numFmtId="0" fontId="34" fillId="0" borderId="14" xfId="0" applyFont="1" applyBorder="1" applyAlignment="1">
      <alignment horizontal="left" vertical="center" wrapText="1"/>
    </xf>
    <xf numFmtId="0" fontId="34" fillId="0" borderId="13" xfId="0" applyFont="1" applyBorder="1" applyAlignment="1">
      <alignment horizontal="left" vertical="center" wrapText="1"/>
    </xf>
    <xf numFmtId="0" fontId="34" fillId="0" borderId="4" xfId="0" applyFont="1" applyBorder="1" applyAlignment="1">
      <alignment horizontal="left" vertical="center" wrapText="1"/>
    </xf>
    <xf numFmtId="164" fontId="19" fillId="3" borderId="14" xfId="12" applyNumberFormat="1" applyFont="1" applyFill="1" applyBorder="1" applyAlignment="1">
      <alignment horizontal="left" vertical="center"/>
    </xf>
    <xf numFmtId="164" fontId="19" fillId="3" borderId="13" xfId="12" applyNumberFormat="1" applyFont="1" applyFill="1" applyBorder="1" applyAlignment="1">
      <alignment horizontal="left" vertical="center"/>
    </xf>
    <xf numFmtId="164" fontId="19" fillId="3" borderId="4" xfId="12" applyNumberFormat="1" applyFont="1" applyFill="1" applyBorder="1" applyAlignment="1">
      <alignment horizontal="left" vertical="center"/>
    </xf>
    <xf numFmtId="0" fontId="19" fillId="3" borderId="13" xfId="0" applyFont="1" applyFill="1" applyBorder="1" applyAlignment="1">
      <alignment horizontal="left" vertical="top" wrapText="1"/>
    </xf>
    <xf numFmtId="0" fontId="19" fillId="3" borderId="13" xfId="40" applyFont="1" applyFill="1" applyBorder="1" applyAlignment="1">
      <alignment vertical="top" wrapText="1"/>
    </xf>
    <xf numFmtId="0" fontId="19" fillId="3" borderId="4" xfId="40" applyFont="1" applyFill="1" applyBorder="1" applyAlignment="1">
      <alignment vertical="top" wrapText="1"/>
    </xf>
    <xf numFmtId="0" fontId="19" fillId="3" borderId="13" xfId="40" applyFont="1" applyFill="1" applyBorder="1" applyAlignment="1">
      <alignment horizontal="left" vertical="top" wrapText="1"/>
    </xf>
    <xf numFmtId="0" fontId="19" fillId="3" borderId="4" xfId="40" applyFont="1" applyFill="1" applyBorder="1" applyAlignment="1">
      <alignment horizontal="left" vertical="top" wrapText="1"/>
    </xf>
    <xf numFmtId="0" fontId="19" fillId="3" borderId="25" xfId="0" applyFont="1" applyFill="1" applyBorder="1" applyAlignment="1">
      <alignment horizontal="center" vertical="center" wrapText="1"/>
    </xf>
    <xf numFmtId="0" fontId="19" fillId="3" borderId="34" xfId="0" applyFont="1" applyFill="1" applyBorder="1" applyAlignment="1">
      <alignment horizontal="center" vertical="center" wrapText="1"/>
    </xf>
    <xf numFmtId="164" fontId="34" fillId="3" borderId="0" xfId="43" applyNumberFormat="1" applyFont="1" applyFill="1" applyAlignment="1">
      <alignment horizontal="left" vertical="top" wrapText="1"/>
    </xf>
    <xf numFmtId="164" fontId="34" fillId="3" borderId="1" xfId="43" applyNumberFormat="1" applyFont="1" applyFill="1" applyBorder="1" applyAlignment="1">
      <alignment horizontal="left" vertical="top" wrapText="1"/>
    </xf>
    <xf numFmtId="0" fontId="19" fillId="3" borderId="13"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34" fillId="3" borderId="0" xfId="43" applyFont="1" applyFill="1" applyAlignment="1">
      <alignment horizontal="center"/>
    </xf>
    <xf numFmtId="0" fontId="34" fillId="3" borderId="2" xfId="43" applyFont="1" applyFill="1" applyBorder="1" applyAlignment="1">
      <alignment horizontal="center"/>
    </xf>
    <xf numFmtId="164" fontId="22" fillId="12" borderId="14" xfId="43" applyNumberFormat="1" applyFont="1" applyFill="1" applyBorder="1" applyAlignment="1">
      <alignment horizontal="left" vertical="top" wrapText="1"/>
    </xf>
    <xf numFmtId="164" fontId="22" fillId="12" borderId="13" xfId="43" applyNumberFormat="1" applyFont="1" applyFill="1" applyBorder="1" applyAlignment="1">
      <alignment horizontal="left" vertical="top" wrapText="1"/>
    </xf>
    <xf numFmtId="164" fontId="22" fillId="12" borderId="4" xfId="43" applyNumberFormat="1" applyFont="1" applyFill="1" applyBorder="1" applyAlignment="1">
      <alignment horizontal="left" vertical="top" wrapText="1"/>
    </xf>
    <xf numFmtId="0" fontId="19" fillId="3" borderId="3" xfId="0" applyFont="1" applyFill="1" applyBorder="1" applyAlignment="1">
      <alignment horizontal="left" vertical="top" wrapText="1"/>
    </xf>
    <xf numFmtId="164" fontId="19" fillId="3" borderId="16" xfId="43" applyNumberFormat="1" applyFont="1" applyFill="1" applyBorder="1" applyAlignment="1">
      <alignment horizontal="left" vertical="top" wrapText="1"/>
    </xf>
    <xf numFmtId="164" fontId="19" fillId="3" borderId="19" xfId="43" applyNumberFormat="1" applyFont="1" applyFill="1" applyBorder="1" applyAlignment="1">
      <alignment horizontal="left" vertical="top" wrapText="1"/>
    </xf>
    <xf numFmtId="164" fontId="19" fillId="3" borderId="6" xfId="43" applyNumberFormat="1" applyFont="1" applyFill="1" applyBorder="1" applyAlignment="1">
      <alignment horizontal="left" vertical="top" wrapText="1"/>
    </xf>
    <xf numFmtId="164" fontId="19" fillId="3" borderId="11" xfId="43" applyNumberFormat="1" applyFont="1" applyFill="1" applyBorder="1" applyAlignment="1">
      <alignment horizontal="left" vertical="top" wrapText="1"/>
    </xf>
    <xf numFmtId="164" fontId="19" fillId="3" borderId="0" xfId="43" applyNumberFormat="1" applyFont="1" applyFill="1" applyAlignment="1">
      <alignment horizontal="left" vertical="top" wrapText="1"/>
    </xf>
    <xf numFmtId="164" fontId="19" fillId="3" borderId="2" xfId="43" applyNumberFormat="1" applyFont="1" applyFill="1" applyBorder="1" applyAlignment="1">
      <alignment horizontal="left" vertical="top" wrapText="1"/>
    </xf>
    <xf numFmtId="0" fontId="19" fillId="3" borderId="1"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13" xfId="0" applyFont="1" applyFill="1" applyBorder="1" applyAlignment="1">
      <alignment horizontal="center" vertical="top" wrapText="1"/>
    </xf>
    <xf numFmtId="0" fontId="19" fillId="3" borderId="4" xfId="0" applyFont="1" applyFill="1" applyBorder="1" applyAlignment="1">
      <alignment horizontal="center" vertical="top" wrapText="1"/>
    </xf>
    <xf numFmtId="164" fontId="19" fillId="3" borderId="1" xfId="43" applyNumberFormat="1" applyFont="1" applyFill="1" applyBorder="1" applyAlignment="1">
      <alignment horizontal="left" vertical="top" wrapText="1"/>
    </xf>
    <xf numFmtId="0" fontId="19" fillId="3" borderId="4" xfId="0" applyFont="1" applyFill="1" applyBorder="1" applyAlignment="1">
      <alignment horizontal="left" vertical="top" wrapText="1"/>
    </xf>
    <xf numFmtId="0" fontId="19" fillId="4" borderId="0" xfId="12" applyFont="1" applyFill="1" applyAlignment="1">
      <alignment horizontal="left" vertical="top"/>
    </xf>
    <xf numFmtId="0" fontId="19" fillId="4" borderId="2" xfId="12" applyFont="1" applyFill="1" applyBorder="1" applyAlignment="1">
      <alignment horizontal="left" vertical="top"/>
    </xf>
    <xf numFmtId="0" fontId="19" fillId="4" borderId="1" xfId="12" applyFont="1" applyFill="1" applyBorder="1" applyAlignment="1">
      <alignment horizontal="left" vertical="top"/>
    </xf>
    <xf numFmtId="0" fontId="19" fillId="4" borderId="3" xfId="12" applyFont="1" applyFill="1" applyBorder="1" applyAlignment="1">
      <alignment horizontal="left" vertical="top"/>
    </xf>
    <xf numFmtId="0" fontId="34" fillId="4" borderId="19" xfId="12" applyFont="1" applyFill="1" applyBorder="1" applyAlignment="1">
      <alignment horizontal="left" vertical="top" wrapText="1"/>
    </xf>
    <xf numFmtId="0" fontId="34" fillId="4" borderId="0" xfId="12" applyFont="1" applyFill="1" applyAlignment="1">
      <alignment horizontal="left" vertical="top" wrapText="1"/>
    </xf>
    <xf numFmtId="0" fontId="34" fillId="4" borderId="1" xfId="12" applyFont="1" applyFill="1" applyBorder="1" applyAlignment="1">
      <alignment horizontal="left" vertical="top" wrapText="1"/>
    </xf>
    <xf numFmtId="0" fontId="26" fillId="8" borderId="18" xfId="12" applyFont="1" applyFill="1" applyBorder="1" applyAlignment="1">
      <alignment horizontal="left" vertical="top"/>
    </xf>
    <xf numFmtId="0" fontId="26" fillId="8" borderId="5" xfId="12" applyFont="1" applyFill="1" applyBorder="1" applyAlignment="1">
      <alignment horizontal="left" vertical="top"/>
    </xf>
    <xf numFmtId="0" fontId="19" fillId="4" borderId="13" xfId="12" applyFont="1" applyFill="1" applyBorder="1" applyAlignment="1">
      <alignment horizontal="center" vertical="top"/>
    </xf>
    <xf numFmtId="0" fontId="19" fillId="4" borderId="4" xfId="12" applyFont="1" applyFill="1" applyBorder="1" applyAlignment="1">
      <alignment horizontal="center" vertical="top"/>
    </xf>
    <xf numFmtId="0" fontId="34" fillId="3" borderId="22" xfId="12" applyFont="1" applyFill="1" applyBorder="1" applyAlignment="1">
      <alignment horizontal="left" vertical="top" wrapText="1"/>
    </xf>
    <xf numFmtId="0" fontId="19" fillId="4" borderId="22" xfId="12" applyFont="1" applyFill="1" applyBorder="1" applyAlignment="1">
      <alignment horizontal="center" vertical="center"/>
    </xf>
    <xf numFmtId="0" fontId="19" fillId="4" borderId="1" xfId="12" applyFont="1" applyFill="1" applyBorder="1" applyAlignment="1">
      <alignment horizontal="center" vertical="center"/>
    </xf>
    <xf numFmtId="0" fontId="34" fillId="4" borderId="22" xfId="12" applyFont="1" applyFill="1" applyBorder="1" applyAlignment="1">
      <alignment horizontal="left" vertical="top" wrapText="1"/>
    </xf>
    <xf numFmtId="0" fontId="34" fillId="3" borderId="19" xfId="12" applyFont="1" applyFill="1" applyBorder="1" applyAlignment="1">
      <alignment horizontal="left" vertical="top" wrapText="1"/>
    </xf>
    <xf numFmtId="0" fontId="34" fillId="3" borderId="1" xfId="12" applyFont="1" applyFill="1" applyBorder="1" applyAlignment="1">
      <alignment horizontal="left" vertical="top" wrapText="1"/>
    </xf>
    <xf numFmtId="0" fontId="19" fillId="3" borderId="13" xfId="12" applyFont="1" applyFill="1" applyBorder="1" applyAlignment="1">
      <alignment vertical="top"/>
    </xf>
    <xf numFmtId="0" fontId="19" fillId="3" borderId="4" xfId="12" applyFont="1" applyFill="1" applyBorder="1" applyAlignment="1">
      <alignment vertical="top"/>
    </xf>
    <xf numFmtId="0" fontId="19" fillId="3" borderId="13" xfId="12" applyFont="1" applyFill="1" applyBorder="1" applyAlignment="1">
      <alignment horizontal="center" vertical="top"/>
    </xf>
    <xf numFmtId="0" fontId="19" fillId="3" borderId="4" xfId="12" applyFont="1" applyFill="1" applyBorder="1" applyAlignment="1">
      <alignment horizontal="center" vertical="top"/>
    </xf>
    <xf numFmtId="0" fontId="19" fillId="3" borderId="13" xfId="12" applyFont="1" applyFill="1" applyBorder="1" applyAlignment="1">
      <alignment horizontal="center" vertical="center"/>
    </xf>
    <xf numFmtId="0" fontId="19" fillId="3" borderId="4" xfId="12" applyFont="1" applyFill="1" applyBorder="1" applyAlignment="1">
      <alignment horizontal="center" vertical="center"/>
    </xf>
    <xf numFmtId="0" fontId="34" fillId="3" borderId="21" xfId="12" applyFont="1" applyFill="1" applyBorder="1" applyAlignment="1">
      <alignment horizontal="left" vertical="top" wrapText="1"/>
    </xf>
    <xf numFmtId="0" fontId="19" fillId="0" borderId="45" xfId="0" applyFont="1" applyBorder="1" applyAlignment="1">
      <alignment horizontal="left" vertical="top" wrapText="1"/>
    </xf>
    <xf numFmtId="0" fontId="19" fillId="0" borderId="7" xfId="0" applyFont="1" applyBorder="1" applyAlignment="1">
      <alignment horizontal="left" wrapText="1"/>
    </xf>
    <xf numFmtId="0" fontId="19" fillId="0" borderId="47" xfId="0" applyFont="1" applyBorder="1" applyAlignment="1">
      <alignment horizontal="left" wrapText="1"/>
    </xf>
    <xf numFmtId="0" fontId="19" fillId="0" borderId="45" xfId="0" applyFont="1" applyBorder="1" applyAlignment="1">
      <alignment horizontal="left" vertical="center" wrapText="1"/>
    </xf>
    <xf numFmtId="0" fontId="19" fillId="0" borderId="7" xfId="0" applyFont="1" applyBorder="1" applyAlignment="1">
      <alignment horizontal="left" vertical="center" wrapText="1"/>
    </xf>
  </cellXfs>
  <cellStyles count="54">
    <cellStyle name="Answer Codes" xfId="1" xr:uid="{00000000-0005-0000-0000-000000000000}"/>
    <cellStyle name="Comma 2" xfId="2" xr:uid="{00000000-0005-0000-0000-000001000000}"/>
    <cellStyle name="Module title" xfId="3" xr:uid="{00000000-0005-0000-0000-000002000000}"/>
    <cellStyle name="Normal" xfId="0" builtinId="0"/>
    <cellStyle name="Normal 10" xfId="31" xr:uid="{00000000-0005-0000-0000-000004000000}"/>
    <cellStyle name="Normal 11" xfId="34" xr:uid="{00000000-0005-0000-0000-000005000000}"/>
    <cellStyle name="Normal 11 2" xfId="35" xr:uid="{00000000-0005-0000-0000-000006000000}"/>
    <cellStyle name="Normal 11 3" xfId="41" xr:uid="{00000000-0005-0000-0000-000007000000}"/>
    <cellStyle name="Normal 12" xfId="36" xr:uid="{00000000-0005-0000-0000-000008000000}"/>
    <cellStyle name="Normal 13" xfId="37" xr:uid="{00000000-0005-0000-0000-000009000000}"/>
    <cellStyle name="Normal 14" xfId="39" xr:uid="{00000000-0005-0000-0000-00000A000000}"/>
    <cellStyle name="Normal 15" xfId="40" xr:uid="{00000000-0005-0000-0000-00000B000000}"/>
    <cellStyle name="Normal 15 2" xfId="48" xr:uid="{00000000-0005-0000-0000-00000C000000}"/>
    <cellStyle name="Normal 15 3" xfId="49" xr:uid="{00000000-0005-0000-0000-00000D000000}"/>
    <cellStyle name="Normal 15 4" xfId="50" xr:uid="{00000000-0005-0000-0000-00000E000000}"/>
    <cellStyle name="Normal 15 4 2" xfId="52" xr:uid="{00000000-0005-0000-0000-00000F000000}"/>
    <cellStyle name="Normal 15 5" xfId="51" xr:uid="{00000000-0005-0000-0000-000010000000}"/>
    <cellStyle name="Normal 15 6" xfId="53" xr:uid="{00000000-0005-0000-0000-000011000000}"/>
    <cellStyle name="Normal 16" xfId="42" xr:uid="{00000000-0005-0000-0000-000012000000}"/>
    <cellStyle name="Normal 17" xfId="44" xr:uid="{00000000-0005-0000-0000-000013000000}"/>
    <cellStyle name="Normal 2" xfId="4" xr:uid="{00000000-0005-0000-0000-000014000000}"/>
    <cellStyle name="Normal 2 2" xfId="43" xr:uid="{00000000-0005-0000-0000-000015000000}"/>
    <cellStyle name="Normal 3" xfId="5" xr:uid="{00000000-0005-0000-0000-000016000000}"/>
    <cellStyle name="Normal 3 2" xfId="6" xr:uid="{00000000-0005-0000-0000-000017000000}"/>
    <cellStyle name="Normal 3 3" xfId="47" xr:uid="{00000000-0005-0000-0000-000018000000}"/>
    <cellStyle name="Normal 4" xfId="7" xr:uid="{00000000-0005-0000-0000-000019000000}"/>
    <cellStyle name="Normal 4 2" xfId="8" xr:uid="{00000000-0005-0000-0000-00001A000000}"/>
    <cellStyle name="Normal 4 2 2" xfId="9" xr:uid="{00000000-0005-0000-0000-00001B000000}"/>
    <cellStyle name="Normal 4 2 3" xfId="10" xr:uid="{00000000-0005-0000-0000-00001C000000}"/>
    <cellStyle name="Normal 4 3" xfId="11" xr:uid="{00000000-0005-0000-0000-00001D000000}"/>
    <cellStyle name="Normal 4 3 2" xfId="12" xr:uid="{00000000-0005-0000-0000-00001E000000}"/>
    <cellStyle name="Normal 5" xfId="13" xr:uid="{00000000-0005-0000-0000-00001F000000}"/>
    <cellStyle name="Normal 5 2" xfId="14" xr:uid="{00000000-0005-0000-0000-000020000000}"/>
    <cellStyle name="Normal 5 2 2" xfId="15" xr:uid="{00000000-0005-0000-0000-000021000000}"/>
    <cellStyle name="Normal 5 2 3" xfId="16" xr:uid="{00000000-0005-0000-0000-000022000000}"/>
    <cellStyle name="Normal 5 3" xfId="17" xr:uid="{00000000-0005-0000-0000-000023000000}"/>
    <cellStyle name="Normal 5 3 2" xfId="29" xr:uid="{00000000-0005-0000-0000-000024000000}"/>
    <cellStyle name="Normal 6" xfId="18" xr:uid="{00000000-0005-0000-0000-000025000000}"/>
    <cellStyle name="Normal 7" xfId="19" xr:uid="{00000000-0005-0000-0000-000026000000}"/>
    <cellStyle name="Normal 7 2" xfId="20" xr:uid="{00000000-0005-0000-0000-000027000000}"/>
    <cellStyle name="Normal 7 3" xfId="21" xr:uid="{00000000-0005-0000-0000-000028000000}"/>
    <cellStyle name="Normal 8" xfId="28" xr:uid="{00000000-0005-0000-0000-000029000000}"/>
    <cellStyle name="Normal 9" xfId="30" xr:uid="{00000000-0005-0000-0000-00002A000000}"/>
    <cellStyle name="Normal 9 2" xfId="32" xr:uid="{00000000-0005-0000-0000-00002B000000}"/>
    <cellStyle name="Normal 9 2 2" xfId="33" xr:uid="{00000000-0005-0000-0000-00002C000000}"/>
    <cellStyle name="Normal 9 2 2 2" xfId="38" xr:uid="{00000000-0005-0000-0000-00002D000000}"/>
    <cellStyle name="Normal_education_jd.xls" xfId="22" xr:uid="{00000000-0005-0000-0000-00002E000000}"/>
    <cellStyle name="Normale 2" xfId="45" xr:uid="{00000000-0005-0000-0000-00002F000000}"/>
    <cellStyle name="Normale 3" xfId="46" xr:uid="{00000000-0005-0000-0000-000030000000}"/>
    <cellStyle name="Questions &amp; instructions" xfId="23" xr:uid="{00000000-0005-0000-0000-000031000000}"/>
    <cellStyle name="Questions &amp; instructions 2" xfId="24" xr:uid="{00000000-0005-0000-0000-000032000000}"/>
    <cellStyle name="Questions &amp; instructions_education_jd.xls" xfId="25" xr:uid="{00000000-0005-0000-0000-000033000000}"/>
    <cellStyle name="Suppl Instructions" xfId="26" xr:uid="{00000000-0005-0000-0000-000034000000}"/>
    <cellStyle name="Suppl Instructions 2" xfId="27" xr:uid="{00000000-0005-0000-0000-000035000000}"/>
  </cellStyles>
  <dxfs count="230">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9"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FF0000"/>
        </patternFill>
      </fill>
    </dxf>
    <dxf>
      <font>
        <color auto="1"/>
      </font>
      <fill>
        <patternFill>
          <bgColor rgb="FFFF6D9E"/>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4685D2"/>
        </patternFill>
      </fill>
    </dxf>
    <dxf>
      <fill>
        <patternFill>
          <bgColor rgb="FFEEB400"/>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patternType="solid">
          <fgColor indexed="64"/>
          <bgColor rgb="FFDCC97A"/>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theme="2" tint="-0.24994659260841701"/>
        </patternFill>
      </fill>
    </dxf>
    <dxf>
      <fill>
        <patternFill>
          <bgColor theme="6" tint="0.39994506668294322"/>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FF00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6"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2" tint="-0.24994659260841701"/>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E1AAA9"/>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bgColor theme="2" tint="-0.24994659260841701"/>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FF0000"/>
        </patternFill>
      </fill>
    </dxf>
    <dxf>
      <font>
        <color auto="1"/>
      </font>
      <fill>
        <patternFill>
          <bgColor rgb="FFFF6D9E"/>
        </patternFill>
      </fill>
    </dxf>
    <dxf>
      <fill>
        <patternFill>
          <bgColor theme="6" tint="0.3999450666829432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ont>
        <color auto="1"/>
      </font>
      <fill>
        <patternFill>
          <bgColor rgb="FFFF6D9E"/>
        </patternFill>
      </fill>
    </dxf>
    <dxf>
      <fill>
        <patternFill>
          <bgColor theme="6" tint="0.39994506668294322"/>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rgb="FF4685D2"/>
        </patternFill>
      </fill>
    </dxf>
    <dxf>
      <fill>
        <patternFill>
          <bgColor theme="2" tint="-0.24994659260841701"/>
        </patternFill>
      </fill>
    </dxf>
    <dxf>
      <fill>
        <patternFill>
          <bgColor rgb="FFFF0000"/>
        </patternFill>
      </fill>
    </dxf>
    <dxf>
      <fill>
        <patternFill patternType="solid">
          <fgColor indexed="64"/>
          <bgColor theme="4" tint="0.59999389629810485"/>
        </patternFill>
      </fill>
    </dxf>
    <dxf>
      <font>
        <color auto="1"/>
      </font>
      <fill>
        <patternFill>
          <bgColor rgb="FFFF6D9E"/>
        </patternFill>
      </fill>
    </dxf>
    <dxf>
      <fill>
        <patternFill>
          <bgColor theme="9" tint="0.39994506668294322"/>
        </patternFill>
      </fill>
    </dxf>
    <dxf>
      <fill>
        <patternFill>
          <bgColor rgb="FFFF9900"/>
        </patternFill>
      </fill>
    </dxf>
    <dxf>
      <fill>
        <patternFill patternType="solid">
          <fgColor indexed="64"/>
          <bgColor theme="0" tint="-4.9989318521683403E-2"/>
        </patternFill>
      </fill>
    </dxf>
    <dxf>
      <fill>
        <patternFill>
          <bgColor rgb="FFEEB400"/>
        </patternFill>
      </fill>
    </dxf>
    <dxf>
      <fill>
        <patternFill>
          <bgColor rgb="FFEEB400"/>
        </patternFill>
      </fill>
    </dxf>
    <dxf>
      <fill>
        <patternFill>
          <bgColor rgb="FFFF9900"/>
        </patternFill>
      </fill>
    </dxf>
    <dxf>
      <fill>
        <patternFill patternType="solid">
          <fgColor indexed="64"/>
          <bgColor theme="6" tint="0.59999389629810485"/>
        </patternFill>
      </fill>
    </dxf>
    <dxf>
      <fill>
        <patternFill>
          <bgColor rgb="FFFF99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EEB400"/>
        </patternFill>
      </fill>
    </dxf>
    <dxf>
      <fill>
        <patternFill>
          <bgColor rgb="FFEEB400"/>
        </patternFill>
      </fill>
    </dxf>
    <dxf>
      <fill>
        <patternFill>
          <bgColor rgb="FFFF0000"/>
        </patternFill>
      </fill>
    </dxf>
    <dxf>
      <fill>
        <patternFill>
          <bgColor rgb="FFE1AAA9"/>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ill>
        <patternFill patternType="solid">
          <fgColor indexed="64"/>
          <bgColor theme="0" tint="-4.9989318521683403E-2"/>
        </patternFill>
      </fill>
    </dxf>
    <dxf>
      <font>
        <color auto="1"/>
      </font>
      <fill>
        <patternFill>
          <bgColor rgb="FFFF6D9E"/>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theme="2" tint="-0.24994659260841701"/>
        </patternFill>
      </fill>
    </dxf>
    <dxf>
      <fill>
        <patternFill patternType="solid">
          <fgColor indexed="64"/>
          <bgColor theme="0" tint="-4.9989318521683403E-2"/>
        </patternFill>
      </fill>
    </dxf>
    <dxf>
      <fill>
        <patternFill>
          <bgColor rgb="FFFF9900"/>
        </patternFill>
      </fill>
    </dxf>
    <dxf>
      <fill>
        <patternFill>
          <bgColor rgb="FFEEB400"/>
        </patternFill>
      </fill>
    </dxf>
    <dxf>
      <fill>
        <patternFill>
          <bgColor rgb="FFFF0000"/>
        </patternFill>
      </fill>
    </dxf>
    <dxf>
      <fill>
        <patternFill>
          <bgColor theme="6" tint="0.39994506668294322"/>
        </patternFill>
      </fill>
    </dxf>
    <dxf>
      <fill>
        <patternFill patternType="solid">
          <fgColor indexed="64"/>
          <bgColor rgb="FFDCC97A"/>
        </patternFill>
      </fill>
    </dxf>
    <dxf>
      <fill>
        <patternFill>
          <bgColor rgb="FFE1AAA9"/>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EEB400"/>
        </patternFill>
      </fill>
    </dxf>
    <dxf>
      <fill>
        <patternFill>
          <bgColor rgb="FFFF9900"/>
        </patternFill>
      </fill>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CC99"/>
      <color rgb="FFFF66CC"/>
      <color rgb="FFFF3399"/>
      <color rgb="FFCC99FF"/>
      <color rgb="FF0000FF"/>
      <color rgb="FF6699FF"/>
      <color rgb="FF9999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152398</xdr:colOff>
      <xdr:row>33</xdr:row>
      <xdr:rowOff>59265</xdr:rowOff>
    </xdr:from>
    <xdr:to>
      <xdr:col>4</xdr:col>
      <xdr:colOff>8106</xdr:colOff>
      <xdr:row>35</xdr:row>
      <xdr:rowOff>462063</xdr:rowOff>
    </xdr:to>
    <xdr:sp macro="" textlink="">
      <xdr:nvSpPr>
        <xdr:cNvPr id="2" name="Right Brace 1">
          <a:extLst>
            <a:ext uri="{FF2B5EF4-FFF2-40B4-BE49-F238E27FC236}">
              <a16:creationId xmlns:a16="http://schemas.microsoft.com/office/drawing/2014/main" id="{F999B3C3-75F0-4633-BDBD-13232B611964}"/>
            </a:ext>
          </a:extLst>
        </xdr:cNvPr>
        <xdr:cNvSpPr/>
      </xdr:nvSpPr>
      <xdr:spPr>
        <a:xfrm>
          <a:off x="5664738" y="8052159"/>
          <a:ext cx="171857" cy="122964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304800</xdr:colOff>
      <xdr:row>43</xdr:row>
      <xdr:rowOff>16933</xdr:rowOff>
    </xdr:from>
    <xdr:to>
      <xdr:col>4</xdr:col>
      <xdr:colOff>160867</xdr:colOff>
      <xdr:row>47</xdr:row>
      <xdr:rowOff>135466</xdr:rowOff>
    </xdr:to>
    <xdr:sp macro="" textlink="">
      <xdr:nvSpPr>
        <xdr:cNvPr id="3" name="Right Brace 1">
          <a:extLst>
            <a:ext uri="{FF2B5EF4-FFF2-40B4-BE49-F238E27FC236}">
              <a16:creationId xmlns:a16="http://schemas.microsoft.com/office/drawing/2014/main" id="{1CD8C55A-B538-4AA8-AB0E-2551451B2B1F}"/>
            </a:ext>
          </a:extLst>
        </xdr:cNvPr>
        <xdr:cNvSpPr/>
      </xdr:nvSpPr>
      <xdr:spPr>
        <a:xfrm>
          <a:off x="5829300" y="9587653"/>
          <a:ext cx="176107" cy="114723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110066</xdr:colOff>
      <xdr:row>61</xdr:row>
      <xdr:rowOff>76200</xdr:rowOff>
    </xdr:from>
    <xdr:to>
      <xdr:col>4</xdr:col>
      <xdr:colOff>8467</xdr:colOff>
      <xdr:row>63</xdr:row>
      <xdr:rowOff>8466</xdr:rowOff>
    </xdr:to>
    <xdr:sp macro="" textlink="">
      <xdr:nvSpPr>
        <xdr:cNvPr id="4" name="Right Brace 1">
          <a:extLst>
            <a:ext uri="{FF2B5EF4-FFF2-40B4-BE49-F238E27FC236}">
              <a16:creationId xmlns:a16="http://schemas.microsoft.com/office/drawing/2014/main" id="{BB77B3EE-65A9-4C19-8BDD-38C19ADBE336}"/>
            </a:ext>
          </a:extLst>
        </xdr:cNvPr>
        <xdr:cNvSpPr/>
      </xdr:nvSpPr>
      <xdr:spPr>
        <a:xfrm>
          <a:off x="5634566" y="13761720"/>
          <a:ext cx="218441" cy="298026"/>
        </a:xfrm>
        <a:prstGeom prst="rightBrace">
          <a:avLst>
            <a:gd name="adj1" fmla="val 8333"/>
            <a:gd name="adj2" fmla="val 52222"/>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8466</xdr:colOff>
      <xdr:row>40</xdr:row>
      <xdr:rowOff>25400</xdr:rowOff>
    </xdr:from>
    <xdr:to>
      <xdr:col>4</xdr:col>
      <xdr:colOff>154021</xdr:colOff>
      <xdr:row>42</xdr:row>
      <xdr:rowOff>0</xdr:rowOff>
    </xdr:to>
    <xdr:sp macro="" textlink="">
      <xdr:nvSpPr>
        <xdr:cNvPr id="5" name="Right Brace 1">
          <a:extLst>
            <a:ext uri="{FF2B5EF4-FFF2-40B4-BE49-F238E27FC236}">
              <a16:creationId xmlns:a16="http://schemas.microsoft.com/office/drawing/2014/main" id="{4C702459-A7C7-46FB-BEF4-2088EA43E0B7}"/>
            </a:ext>
          </a:extLst>
        </xdr:cNvPr>
        <xdr:cNvSpPr/>
      </xdr:nvSpPr>
      <xdr:spPr>
        <a:xfrm>
          <a:off x="5853006" y="8978900"/>
          <a:ext cx="145555" cy="3860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161713</xdr:colOff>
      <xdr:row>11</xdr:row>
      <xdr:rowOff>160020</xdr:rowOff>
    </xdr:from>
    <xdr:to>
      <xdr:col>7</xdr:col>
      <xdr:colOff>76201</xdr:colOff>
      <xdr:row>14</xdr:row>
      <xdr:rowOff>0</xdr:rowOff>
    </xdr:to>
    <xdr:sp macro="" textlink="">
      <xdr:nvSpPr>
        <xdr:cNvPr id="3" name="Right Brace 1">
          <a:extLst>
            <a:ext uri="{FF2B5EF4-FFF2-40B4-BE49-F238E27FC236}">
              <a16:creationId xmlns:a16="http://schemas.microsoft.com/office/drawing/2014/main" id="{8A73AA42-4692-4FCF-BC35-297847796EFA}"/>
            </a:ext>
          </a:extLst>
        </xdr:cNvPr>
        <xdr:cNvSpPr/>
      </xdr:nvSpPr>
      <xdr:spPr>
        <a:xfrm>
          <a:off x="6448213" y="10096500"/>
          <a:ext cx="165948" cy="3352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160867</xdr:colOff>
      <xdr:row>19</xdr:row>
      <xdr:rowOff>50800</xdr:rowOff>
    </xdr:from>
    <xdr:to>
      <xdr:col>7</xdr:col>
      <xdr:colOff>101601</xdr:colOff>
      <xdr:row>23</xdr:row>
      <xdr:rowOff>118533</xdr:rowOff>
    </xdr:to>
    <xdr:sp macro="" textlink="">
      <xdr:nvSpPr>
        <xdr:cNvPr id="8" name="Right Brace 1">
          <a:extLst>
            <a:ext uri="{FF2B5EF4-FFF2-40B4-BE49-F238E27FC236}">
              <a16:creationId xmlns:a16="http://schemas.microsoft.com/office/drawing/2014/main" id="{36C0A28E-91D2-4FBD-9990-6B09C9E3E223}"/>
            </a:ext>
          </a:extLst>
        </xdr:cNvPr>
        <xdr:cNvSpPr/>
      </xdr:nvSpPr>
      <xdr:spPr>
        <a:xfrm>
          <a:off x="6447367" y="11534140"/>
          <a:ext cx="192194" cy="64685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204045</xdr:colOff>
      <xdr:row>32</xdr:row>
      <xdr:rowOff>53339</xdr:rowOff>
    </xdr:from>
    <xdr:to>
      <xdr:col>7</xdr:col>
      <xdr:colOff>53340</xdr:colOff>
      <xdr:row>34</xdr:row>
      <xdr:rowOff>0</xdr:rowOff>
    </xdr:to>
    <xdr:sp macro="" textlink="">
      <xdr:nvSpPr>
        <xdr:cNvPr id="9" name="Right Brace 1">
          <a:extLst>
            <a:ext uri="{FF2B5EF4-FFF2-40B4-BE49-F238E27FC236}">
              <a16:creationId xmlns:a16="http://schemas.microsoft.com/office/drawing/2014/main" id="{A5D9B093-668E-47DB-BC5C-683968A47CD3}"/>
            </a:ext>
          </a:extLst>
        </xdr:cNvPr>
        <xdr:cNvSpPr/>
      </xdr:nvSpPr>
      <xdr:spPr>
        <a:xfrm>
          <a:off x="6490545" y="14798039"/>
          <a:ext cx="100755" cy="23622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164251</xdr:colOff>
      <xdr:row>7</xdr:row>
      <xdr:rowOff>0</xdr:rowOff>
    </xdr:from>
    <xdr:to>
      <xdr:col>7</xdr:col>
      <xdr:colOff>66461</xdr:colOff>
      <xdr:row>9</xdr:row>
      <xdr:rowOff>131233</xdr:rowOff>
    </xdr:to>
    <xdr:sp macro="" textlink="">
      <xdr:nvSpPr>
        <xdr:cNvPr id="10" name="Right Brace 1">
          <a:extLst>
            <a:ext uri="{FF2B5EF4-FFF2-40B4-BE49-F238E27FC236}">
              <a16:creationId xmlns:a16="http://schemas.microsoft.com/office/drawing/2014/main" id="{F6A4AE05-D8EC-41BD-9772-DECFF8935883}"/>
            </a:ext>
          </a:extLst>
        </xdr:cNvPr>
        <xdr:cNvSpPr/>
      </xdr:nvSpPr>
      <xdr:spPr>
        <a:xfrm>
          <a:off x="6450751" y="9288780"/>
          <a:ext cx="153670" cy="42079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46566</xdr:colOff>
      <xdr:row>23</xdr:row>
      <xdr:rowOff>137160</xdr:rowOff>
    </xdr:from>
    <xdr:to>
      <xdr:col>7</xdr:col>
      <xdr:colOff>30479</xdr:colOff>
      <xdr:row>25</xdr:row>
      <xdr:rowOff>339513</xdr:rowOff>
    </xdr:to>
    <xdr:sp macro="" textlink="">
      <xdr:nvSpPr>
        <xdr:cNvPr id="12" name="Right Brace 1">
          <a:extLst>
            <a:ext uri="{FF2B5EF4-FFF2-40B4-BE49-F238E27FC236}">
              <a16:creationId xmlns:a16="http://schemas.microsoft.com/office/drawing/2014/main" id="{0DC73D17-8633-4751-9166-A573805AE59F}"/>
            </a:ext>
          </a:extLst>
        </xdr:cNvPr>
        <xdr:cNvSpPr/>
      </xdr:nvSpPr>
      <xdr:spPr>
        <a:xfrm>
          <a:off x="6333066" y="11871960"/>
          <a:ext cx="235373" cy="65193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148590</xdr:colOff>
      <xdr:row>3</xdr:row>
      <xdr:rowOff>11431</xdr:rowOff>
    </xdr:from>
    <xdr:to>
      <xdr:col>7</xdr:col>
      <xdr:colOff>53340</xdr:colOff>
      <xdr:row>5</xdr:row>
      <xdr:rowOff>0</xdr:rowOff>
    </xdr:to>
    <xdr:sp macro="" textlink="">
      <xdr:nvSpPr>
        <xdr:cNvPr id="2" name="Right Brace 1">
          <a:extLst>
            <a:ext uri="{FF2B5EF4-FFF2-40B4-BE49-F238E27FC236}">
              <a16:creationId xmlns:a16="http://schemas.microsoft.com/office/drawing/2014/main" id="{3A82C2C5-4B4F-44A4-A40C-94D39343BDB9}"/>
            </a:ext>
          </a:extLst>
        </xdr:cNvPr>
        <xdr:cNvSpPr/>
      </xdr:nvSpPr>
      <xdr:spPr>
        <a:xfrm>
          <a:off x="5589270" y="773431"/>
          <a:ext cx="209550" cy="38480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6</xdr:row>
      <xdr:rowOff>11431</xdr:rowOff>
    </xdr:from>
    <xdr:to>
      <xdr:col>7</xdr:col>
      <xdr:colOff>53340</xdr:colOff>
      <xdr:row>8</xdr:row>
      <xdr:rowOff>0</xdr:rowOff>
    </xdr:to>
    <xdr:sp macro="" textlink="">
      <xdr:nvSpPr>
        <xdr:cNvPr id="3" name="Right Brace 1">
          <a:extLst>
            <a:ext uri="{FF2B5EF4-FFF2-40B4-BE49-F238E27FC236}">
              <a16:creationId xmlns:a16="http://schemas.microsoft.com/office/drawing/2014/main" id="{DA9E59C2-DE1A-4380-A859-A85426DB4AAB}"/>
            </a:ext>
          </a:extLst>
        </xdr:cNvPr>
        <xdr:cNvSpPr/>
      </xdr:nvSpPr>
      <xdr:spPr>
        <a:xfrm>
          <a:off x="5589270" y="1360171"/>
          <a:ext cx="209550" cy="32384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137160</xdr:colOff>
      <xdr:row>32</xdr:row>
      <xdr:rowOff>60960</xdr:rowOff>
    </xdr:from>
    <xdr:to>
      <xdr:col>6</xdr:col>
      <xdr:colOff>281940</xdr:colOff>
      <xdr:row>33</xdr:row>
      <xdr:rowOff>137160</xdr:rowOff>
    </xdr:to>
    <xdr:sp macro="" textlink="">
      <xdr:nvSpPr>
        <xdr:cNvPr id="4" name="Right Brace 1">
          <a:extLst>
            <a:ext uri="{FF2B5EF4-FFF2-40B4-BE49-F238E27FC236}">
              <a16:creationId xmlns:a16="http://schemas.microsoft.com/office/drawing/2014/main" id="{029B3AF0-7345-405C-B924-10D332D4AAFF}"/>
            </a:ext>
          </a:extLst>
        </xdr:cNvPr>
        <xdr:cNvSpPr/>
      </xdr:nvSpPr>
      <xdr:spPr>
        <a:xfrm>
          <a:off x="5577840" y="4480560"/>
          <a:ext cx="144780" cy="403860"/>
        </a:xfrm>
        <a:prstGeom prst="rightBrace">
          <a:avLst>
            <a:gd name="adj1" fmla="val 6579"/>
            <a:gd name="adj2" fmla="val 49083"/>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152781</xdr:colOff>
      <xdr:row>35</xdr:row>
      <xdr:rowOff>15240</xdr:rowOff>
    </xdr:from>
    <xdr:to>
      <xdr:col>7</xdr:col>
      <xdr:colOff>7239</xdr:colOff>
      <xdr:row>36</xdr:row>
      <xdr:rowOff>152400</xdr:rowOff>
    </xdr:to>
    <xdr:sp macro="" textlink="">
      <xdr:nvSpPr>
        <xdr:cNvPr id="5" name="Right Brace 1">
          <a:extLst>
            <a:ext uri="{FF2B5EF4-FFF2-40B4-BE49-F238E27FC236}">
              <a16:creationId xmlns:a16="http://schemas.microsoft.com/office/drawing/2014/main" id="{41951BC1-209B-4D97-B1EF-24F96DE81123}"/>
            </a:ext>
          </a:extLst>
        </xdr:cNvPr>
        <xdr:cNvSpPr/>
      </xdr:nvSpPr>
      <xdr:spPr>
        <a:xfrm>
          <a:off x="5593461" y="5158740"/>
          <a:ext cx="159258" cy="304800"/>
        </a:xfrm>
        <a:prstGeom prst="rightBrace">
          <a:avLst>
            <a:gd name="adj1" fmla="val 9525"/>
            <a:gd name="adj2" fmla="val 49083"/>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45</xdr:row>
      <xdr:rowOff>11431</xdr:rowOff>
    </xdr:from>
    <xdr:to>
      <xdr:col>7</xdr:col>
      <xdr:colOff>53340</xdr:colOff>
      <xdr:row>47</xdr:row>
      <xdr:rowOff>0</xdr:rowOff>
    </xdr:to>
    <xdr:sp macro="" textlink="">
      <xdr:nvSpPr>
        <xdr:cNvPr id="6" name="Right Brace 1">
          <a:extLst>
            <a:ext uri="{FF2B5EF4-FFF2-40B4-BE49-F238E27FC236}">
              <a16:creationId xmlns:a16="http://schemas.microsoft.com/office/drawing/2014/main" id="{4E985B71-CF15-4955-95D5-6B08C9CB7937}"/>
            </a:ext>
          </a:extLst>
        </xdr:cNvPr>
        <xdr:cNvSpPr/>
      </xdr:nvSpPr>
      <xdr:spPr>
        <a:xfrm>
          <a:off x="5589270" y="1360171"/>
          <a:ext cx="209550" cy="32384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129540</xdr:colOff>
      <xdr:row>38</xdr:row>
      <xdr:rowOff>91440</xdr:rowOff>
    </xdr:from>
    <xdr:to>
      <xdr:col>7</xdr:col>
      <xdr:colOff>15240</xdr:colOff>
      <xdr:row>40</xdr:row>
      <xdr:rowOff>152400</xdr:rowOff>
    </xdr:to>
    <xdr:sp macro="" textlink="">
      <xdr:nvSpPr>
        <xdr:cNvPr id="7" name="Right Brace 1">
          <a:extLst>
            <a:ext uri="{FF2B5EF4-FFF2-40B4-BE49-F238E27FC236}">
              <a16:creationId xmlns:a16="http://schemas.microsoft.com/office/drawing/2014/main" id="{9A8976C3-7203-424B-B2D0-272B0480AD66}"/>
            </a:ext>
          </a:extLst>
        </xdr:cNvPr>
        <xdr:cNvSpPr/>
      </xdr:nvSpPr>
      <xdr:spPr>
        <a:xfrm>
          <a:off x="5570220" y="5768340"/>
          <a:ext cx="190500" cy="51816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9</xdr:row>
      <xdr:rowOff>11431</xdr:rowOff>
    </xdr:from>
    <xdr:to>
      <xdr:col>7</xdr:col>
      <xdr:colOff>53340</xdr:colOff>
      <xdr:row>11</xdr:row>
      <xdr:rowOff>0</xdr:rowOff>
    </xdr:to>
    <xdr:sp macro="" textlink="">
      <xdr:nvSpPr>
        <xdr:cNvPr id="8" name="Right Brace 1">
          <a:extLst>
            <a:ext uri="{FF2B5EF4-FFF2-40B4-BE49-F238E27FC236}">
              <a16:creationId xmlns:a16="http://schemas.microsoft.com/office/drawing/2014/main" id="{BD29432B-EEE8-49A6-8EDC-CE5FA8A7E5AF}"/>
            </a:ext>
          </a:extLst>
        </xdr:cNvPr>
        <xdr:cNvSpPr/>
      </xdr:nvSpPr>
      <xdr:spPr>
        <a:xfrm>
          <a:off x="5589270" y="1360171"/>
          <a:ext cx="209550" cy="32384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65</xdr:row>
      <xdr:rowOff>11431</xdr:rowOff>
    </xdr:from>
    <xdr:to>
      <xdr:col>7</xdr:col>
      <xdr:colOff>53340</xdr:colOff>
      <xdr:row>67</xdr:row>
      <xdr:rowOff>137161</xdr:rowOff>
    </xdr:to>
    <xdr:sp macro="" textlink="">
      <xdr:nvSpPr>
        <xdr:cNvPr id="9" name="Right Brace 1">
          <a:extLst>
            <a:ext uri="{FF2B5EF4-FFF2-40B4-BE49-F238E27FC236}">
              <a16:creationId xmlns:a16="http://schemas.microsoft.com/office/drawing/2014/main" id="{A1F720DC-0185-482A-AD5A-308BA0340100}"/>
            </a:ext>
          </a:extLst>
        </xdr:cNvPr>
        <xdr:cNvSpPr/>
      </xdr:nvSpPr>
      <xdr:spPr>
        <a:xfrm>
          <a:off x="6435090" y="910591"/>
          <a:ext cx="156210" cy="42291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6</xdr:row>
      <xdr:rowOff>11431</xdr:rowOff>
    </xdr:from>
    <xdr:to>
      <xdr:col>7</xdr:col>
      <xdr:colOff>53340</xdr:colOff>
      <xdr:row>8</xdr:row>
      <xdr:rowOff>0</xdr:rowOff>
    </xdr:to>
    <xdr:sp macro="" textlink="">
      <xdr:nvSpPr>
        <xdr:cNvPr id="10" name="Right Brace 1">
          <a:extLst>
            <a:ext uri="{FF2B5EF4-FFF2-40B4-BE49-F238E27FC236}">
              <a16:creationId xmlns:a16="http://schemas.microsoft.com/office/drawing/2014/main" id="{3D597587-5127-4004-94CA-D46A0DA39EC3}"/>
            </a:ext>
          </a:extLst>
        </xdr:cNvPr>
        <xdr:cNvSpPr/>
      </xdr:nvSpPr>
      <xdr:spPr>
        <a:xfrm>
          <a:off x="5589270" y="773431"/>
          <a:ext cx="209550" cy="38480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57</xdr:row>
      <xdr:rowOff>11431</xdr:rowOff>
    </xdr:from>
    <xdr:to>
      <xdr:col>7</xdr:col>
      <xdr:colOff>53340</xdr:colOff>
      <xdr:row>59</xdr:row>
      <xdr:rowOff>137161</xdr:rowOff>
    </xdr:to>
    <xdr:sp macro="" textlink="">
      <xdr:nvSpPr>
        <xdr:cNvPr id="12" name="Right Brace 1">
          <a:extLst>
            <a:ext uri="{FF2B5EF4-FFF2-40B4-BE49-F238E27FC236}">
              <a16:creationId xmlns:a16="http://schemas.microsoft.com/office/drawing/2014/main" id="{A0624169-9D1B-4B5D-AA01-382076BCD316}"/>
            </a:ext>
          </a:extLst>
        </xdr:cNvPr>
        <xdr:cNvSpPr/>
      </xdr:nvSpPr>
      <xdr:spPr>
        <a:xfrm>
          <a:off x="5558790" y="12614911"/>
          <a:ext cx="209550" cy="42291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175261</xdr:colOff>
      <xdr:row>19</xdr:row>
      <xdr:rowOff>7620</xdr:rowOff>
    </xdr:from>
    <xdr:to>
      <xdr:col>6</xdr:col>
      <xdr:colOff>266701</xdr:colOff>
      <xdr:row>21</xdr:row>
      <xdr:rowOff>0</xdr:rowOff>
    </xdr:to>
    <xdr:sp macro="" textlink="">
      <xdr:nvSpPr>
        <xdr:cNvPr id="3" name="Right Brace 5">
          <a:extLst>
            <a:ext uri="{FF2B5EF4-FFF2-40B4-BE49-F238E27FC236}">
              <a16:creationId xmlns:a16="http://schemas.microsoft.com/office/drawing/2014/main" id="{C3F3FF61-90F5-4047-8AF5-5D58D675BF15}"/>
            </a:ext>
          </a:extLst>
        </xdr:cNvPr>
        <xdr:cNvSpPr/>
      </xdr:nvSpPr>
      <xdr:spPr>
        <a:xfrm>
          <a:off x="5882641" y="2415540"/>
          <a:ext cx="91440" cy="45035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222069</xdr:colOff>
      <xdr:row>31</xdr:row>
      <xdr:rowOff>162198</xdr:rowOff>
    </xdr:from>
    <xdr:to>
      <xdr:col>7</xdr:col>
      <xdr:colOff>41367</xdr:colOff>
      <xdr:row>33</xdr:row>
      <xdr:rowOff>132806</xdr:rowOff>
    </xdr:to>
    <xdr:sp macro="" textlink="">
      <xdr:nvSpPr>
        <xdr:cNvPr id="4" name="Right Brace 5">
          <a:extLst>
            <a:ext uri="{FF2B5EF4-FFF2-40B4-BE49-F238E27FC236}">
              <a16:creationId xmlns:a16="http://schemas.microsoft.com/office/drawing/2014/main" id="{6775ECD6-5A99-4678-86A7-1E0806CF6DC8}"/>
            </a:ext>
          </a:extLst>
        </xdr:cNvPr>
        <xdr:cNvSpPr/>
      </xdr:nvSpPr>
      <xdr:spPr>
        <a:xfrm>
          <a:off x="5610498" y="6367055"/>
          <a:ext cx="91440" cy="2971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220980</xdr:colOff>
      <xdr:row>8</xdr:row>
      <xdr:rowOff>30480</xdr:rowOff>
    </xdr:from>
    <xdr:to>
      <xdr:col>6</xdr:col>
      <xdr:colOff>312420</xdr:colOff>
      <xdr:row>9</xdr:row>
      <xdr:rowOff>129540</xdr:rowOff>
    </xdr:to>
    <xdr:sp macro="" textlink="">
      <xdr:nvSpPr>
        <xdr:cNvPr id="2" name="Right Brace 5">
          <a:extLst>
            <a:ext uri="{FF2B5EF4-FFF2-40B4-BE49-F238E27FC236}">
              <a16:creationId xmlns:a16="http://schemas.microsoft.com/office/drawing/2014/main" id="{2DE1F5E3-A1B4-4951-B220-CEFE2BA3D2A4}"/>
            </a:ext>
          </a:extLst>
        </xdr:cNvPr>
        <xdr:cNvSpPr/>
      </xdr:nvSpPr>
      <xdr:spPr>
        <a:xfrm>
          <a:off x="5105400" y="1775460"/>
          <a:ext cx="91440" cy="2971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190500</xdr:colOff>
      <xdr:row>16</xdr:row>
      <xdr:rowOff>22860</xdr:rowOff>
    </xdr:from>
    <xdr:to>
      <xdr:col>6</xdr:col>
      <xdr:colOff>281940</xdr:colOff>
      <xdr:row>17</xdr:row>
      <xdr:rowOff>121920</xdr:rowOff>
    </xdr:to>
    <xdr:sp macro="" textlink="">
      <xdr:nvSpPr>
        <xdr:cNvPr id="3" name="Right Brace 5">
          <a:extLst>
            <a:ext uri="{FF2B5EF4-FFF2-40B4-BE49-F238E27FC236}">
              <a16:creationId xmlns:a16="http://schemas.microsoft.com/office/drawing/2014/main" id="{79652BC7-3222-494D-B0A2-D2898FD109AB}"/>
            </a:ext>
          </a:extLst>
        </xdr:cNvPr>
        <xdr:cNvSpPr/>
      </xdr:nvSpPr>
      <xdr:spPr>
        <a:xfrm>
          <a:off x="5074920" y="3223260"/>
          <a:ext cx="91440" cy="2971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213360</xdr:colOff>
      <xdr:row>21</xdr:row>
      <xdr:rowOff>22860</xdr:rowOff>
    </xdr:from>
    <xdr:to>
      <xdr:col>6</xdr:col>
      <xdr:colOff>289560</xdr:colOff>
      <xdr:row>23</xdr:row>
      <xdr:rowOff>152400</xdr:rowOff>
    </xdr:to>
    <xdr:sp macro="" textlink="">
      <xdr:nvSpPr>
        <xdr:cNvPr id="4" name="Right Brace 5">
          <a:extLst>
            <a:ext uri="{FF2B5EF4-FFF2-40B4-BE49-F238E27FC236}">
              <a16:creationId xmlns:a16="http://schemas.microsoft.com/office/drawing/2014/main" id="{E67C9A76-3B07-4DF8-A51D-6675FFE693CB}"/>
            </a:ext>
          </a:extLst>
        </xdr:cNvPr>
        <xdr:cNvSpPr/>
      </xdr:nvSpPr>
      <xdr:spPr>
        <a:xfrm>
          <a:off x="5097780" y="4107180"/>
          <a:ext cx="76200" cy="4876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213360</xdr:colOff>
      <xdr:row>27</xdr:row>
      <xdr:rowOff>22860</xdr:rowOff>
    </xdr:from>
    <xdr:to>
      <xdr:col>6</xdr:col>
      <xdr:colOff>289560</xdr:colOff>
      <xdr:row>29</xdr:row>
      <xdr:rowOff>152400</xdr:rowOff>
    </xdr:to>
    <xdr:sp macro="" textlink="">
      <xdr:nvSpPr>
        <xdr:cNvPr id="6" name="Right Brace 5">
          <a:extLst>
            <a:ext uri="{FF2B5EF4-FFF2-40B4-BE49-F238E27FC236}">
              <a16:creationId xmlns:a16="http://schemas.microsoft.com/office/drawing/2014/main" id="{F4579515-7CC7-4866-8FDE-0D0EA7EBF6A7}"/>
            </a:ext>
          </a:extLst>
        </xdr:cNvPr>
        <xdr:cNvSpPr/>
      </xdr:nvSpPr>
      <xdr:spPr>
        <a:xfrm>
          <a:off x="5097780" y="5669280"/>
          <a:ext cx="76200" cy="4876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152400</xdr:colOff>
      <xdr:row>27</xdr:row>
      <xdr:rowOff>38100</xdr:rowOff>
    </xdr:from>
    <xdr:to>
      <xdr:col>8</xdr:col>
      <xdr:colOff>9525</xdr:colOff>
      <xdr:row>29</xdr:row>
      <xdr:rowOff>144780</xdr:rowOff>
    </xdr:to>
    <xdr:sp macro="" textlink="">
      <xdr:nvSpPr>
        <xdr:cNvPr id="6" name="Right Brace 5">
          <a:extLst>
            <a:ext uri="{FF2B5EF4-FFF2-40B4-BE49-F238E27FC236}">
              <a16:creationId xmlns:a16="http://schemas.microsoft.com/office/drawing/2014/main" id="{79FE6AAD-5A2D-4F65-9DA5-FB236EEF6F69}"/>
            </a:ext>
          </a:extLst>
        </xdr:cNvPr>
        <xdr:cNvSpPr/>
      </xdr:nvSpPr>
      <xdr:spPr>
        <a:xfrm>
          <a:off x="7400925" y="4410075"/>
          <a:ext cx="200025" cy="43053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190500</xdr:colOff>
      <xdr:row>63</xdr:row>
      <xdr:rowOff>9525</xdr:rowOff>
    </xdr:from>
    <xdr:to>
      <xdr:col>8</xdr:col>
      <xdr:colOff>47625</xdr:colOff>
      <xdr:row>65</xdr:row>
      <xdr:rowOff>116205</xdr:rowOff>
    </xdr:to>
    <xdr:sp macro="" textlink="">
      <xdr:nvSpPr>
        <xdr:cNvPr id="3" name="Right Brace 5">
          <a:extLst>
            <a:ext uri="{FF2B5EF4-FFF2-40B4-BE49-F238E27FC236}">
              <a16:creationId xmlns:a16="http://schemas.microsoft.com/office/drawing/2014/main" id="{FBEFA2D4-B092-41B0-85E7-BCDDE00D7D3F}"/>
            </a:ext>
          </a:extLst>
        </xdr:cNvPr>
        <xdr:cNvSpPr/>
      </xdr:nvSpPr>
      <xdr:spPr>
        <a:xfrm>
          <a:off x="7505700" y="8448675"/>
          <a:ext cx="200025" cy="43053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190500</xdr:colOff>
      <xdr:row>78</xdr:row>
      <xdr:rowOff>47625</xdr:rowOff>
    </xdr:from>
    <xdr:to>
      <xdr:col>8</xdr:col>
      <xdr:colOff>47625</xdr:colOff>
      <xdr:row>80</xdr:row>
      <xdr:rowOff>154305</xdr:rowOff>
    </xdr:to>
    <xdr:sp macro="" textlink="">
      <xdr:nvSpPr>
        <xdr:cNvPr id="4" name="Right Brace 5">
          <a:extLst>
            <a:ext uri="{FF2B5EF4-FFF2-40B4-BE49-F238E27FC236}">
              <a16:creationId xmlns:a16="http://schemas.microsoft.com/office/drawing/2014/main" id="{B0662B5E-C3AC-4618-8549-5FF23DA07A45}"/>
            </a:ext>
          </a:extLst>
        </xdr:cNvPr>
        <xdr:cNvSpPr/>
      </xdr:nvSpPr>
      <xdr:spPr>
        <a:xfrm>
          <a:off x="7505700" y="11029950"/>
          <a:ext cx="200025" cy="43053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169545</xdr:colOff>
      <xdr:row>93</xdr:row>
      <xdr:rowOff>52918</xdr:rowOff>
    </xdr:from>
    <xdr:to>
      <xdr:col>8</xdr:col>
      <xdr:colOff>14816</xdr:colOff>
      <xdr:row>95</xdr:row>
      <xdr:rowOff>162985</xdr:rowOff>
    </xdr:to>
    <xdr:sp macro="" textlink="">
      <xdr:nvSpPr>
        <xdr:cNvPr id="5" name="Right Brace 1">
          <a:extLst>
            <a:ext uri="{FF2B5EF4-FFF2-40B4-BE49-F238E27FC236}">
              <a16:creationId xmlns:a16="http://schemas.microsoft.com/office/drawing/2014/main" id="{AC065647-25EF-4D39-B6F7-93618A499C7D}"/>
            </a:ext>
          </a:extLst>
        </xdr:cNvPr>
        <xdr:cNvSpPr/>
      </xdr:nvSpPr>
      <xdr:spPr>
        <a:xfrm>
          <a:off x="7522845" y="13768918"/>
          <a:ext cx="111971" cy="53869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154305</xdr:colOff>
      <xdr:row>116</xdr:row>
      <xdr:rowOff>45507</xdr:rowOff>
    </xdr:from>
    <xdr:to>
      <xdr:col>8</xdr:col>
      <xdr:colOff>147108</xdr:colOff>
      <xdr:row>119</xdr:row>
      <xdr:rowOff>9524</xdr:rowOff>
    </xdr:to>
    <xdr:sp macro="" textlink="">
      <xdr:nvSpPr>
        <xdr:cNvPr id="7" name="Right Brace 1">
          <a:extLst>
            <a:ext uri="{FF2B5EF4-FFF2-40B4-BE49-F238E27FC236}">
              <a16:creationId xmlns:a16="http://schemas.microsoft.com/office/drawing/2014/main" id="{9D57E7CF-1971-4D57-88DD-833597FC8C46}"/>
            </a:ext>
          </a:extLst>
        </xdr:cNvPr>
        <xdr:cNvSpPr/>
      </xdr:nvSpPr>
      <xdr:spPr>
        <a:xfrm>
          <a:off x="7507605" y="17590557"/>
          <a:ext cx="259503" cy="46884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258973</xdr:colOff>
      <xdr:row>14</xdr:row>
      <xdr:rowOff>39004</xdr:rowOff>
    </xdr:from>
    <xdr:to>
      <xdr:col>5</xdr:col>
      <xdr:colOff>304692</xdr:colOff>
      <xdr:row>16</xdr:row>
      <xdr:rowOff>119724</xdr:rowOff>
    </xdr:to>
    <xdr:sp macro="" textlink="">
      <xdr:nvSpPr>
        <xdr:cNvPr id="4" name="Right Brace 13">
          <a:extLst>
            <a:ext uri="{FF2B5EF4-FFF2-40B4-BE49-F238E27FC236}">
              <a16:creationId xmlns:a16="http://schemas.microsoft.com/office/drawing/2014/main" id="{9BF8B080-6998-4D13-92E4-EFEAC1000591}"/>
            </a:ext>
          </a:extLst>
        </xdr:cNvPr>
        <xdr:cNvSpPr/>
      </xdr:nvSpPr>
      <xdr:spPr>
        <a:xfrm>
          <a:off x="5297698" y="3048904"/>
          <a:ext cx="45719" cy="42362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5</xdr:col>
      <xdr:colOff>201823</xdr:colOff>
      <xdr:row>25</xdr:row>
      <xdr:rowOff>39004</xdr:rowOff>
    </xdr:from>
    <xdr:to>
      <xdr:col>5</xdr:col>
      <xdr:colOff>266700</xdr:colOff>
      <xdr:row>27</xdr:row>
      <xdr:rowOff>15240</xdr:rowOff>
    </xdr:to>
    <xdr:sp macro="" textlink="">
      <xdr:nvSpPr>
        <xdr:cNvPr id="5" name="Right Brace 13">
          <a:extLst>
            <a:ext uri="{FF2B5EF4-FFF2-40B4-BE49-F238E27FC236}">
              <a16:creationId xmlns:a16="http://schemas.microsoft.com/office/drawing/2014/main" id="{2D157E56-C2D9-4FF1-9B94-73DCE3EC0B07}"/>
            </a:ext>
          </a:extLst>
        </xdr:cNvPr>
        <xdr:cNvSpPr/>
      </xdr:nvSpPr>
      <xdr:spPr>
        <a:xfrm>
          <a:off x="5261503" y="5974984"/>
          <a:ext cx="64877" cy="30389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Chiara Dell'Aira" id="{7E598C2E-9BA9-41D9-A4CE-6D6D8B9DA918}" userId="bb2165a2520d1935"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12600">
          <a:solidFill>
            <a:srgbClr val="000000"/>
          </a:solidFill>
          <a:miter lim="800000"/>
          <a:headEnd/>
          <a:tailEnd/>
        </a:ln>
      </a:spPr>
      <a:bodyPr/>
      <a:lstStyle/>
    </a:spDef>
    <a:txDef>
      <a:spPr bwMode="auto">
        <a:solidFill>
          <a:schemeClr val="bg1"/>
        </a:solidFill>
        <a:ln w="6350">
          <a:solidFill>
            <a:schemeClr val="tx1"/>
          </a:solidFill>
          <a:miter lim="800000"/>
          <a:headEnd/>
          <a:tailEnd/>
        </a:ln>
      </a:spPr>
      <a:bodyPr vertOverflow="clip" horzOverflow="clip" wrap="square" lIns="27432" tIns="22860" rIns="0" bIns="0" rtlCol="0" anchor="t" upright="1"/>
      <a:lstStyle>
        <a:defPPr algn="l" rtl="0">
          <a:defRPr sz="900" b="0" i="0" u="sng" strike="noStrike">
            <a:solidFill>
              <a:sysClr val="windowText" lastClr="000000"/>
            </a:solidFill>
            <a:latin typeface="Arial" pitchFamily="34" charset="0"/>
            <a:ea typeface="+mn-ea"/>
            <a:cs typeface="Arial" pitchFamily="34" charset="0"/>
          </a:defRPr>
        </a:defPPr>
      </a:lst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9" dT="2020-06-22T21:06:26.20" personId="{7E598C2E-9BA9-41D9-A4CE-6D6D8B9DA918}" id="{EC57128A-870F-4E29-8816-C17292FCA38A}">
    <text>Maybe keep as open ended until pilot?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7"/>
  <sheetViews>
    <sheetView view="pageBreakPreview" topLeftCell="A24" zoomScale="94" zoomScaleNormal="80" zoomScaleSheetLayoutView="94" workbookViewId="0">
      <selection activeCell="B36" sqref="B36:D36"/>
    </sheetView>
  </sheetViews>
  <sheetFormatPr defaultColWidth="8.6640625" defaultRowHeight="11.4" outlineLevelCol="1"/>
  <cols>
    <col min="1" max="1" width="4.6640625" style="761" customWidth="1"/>
    <col min="2" max="2" width="43.6640625" style="747" customWidth="1"/>
    <col min="3" max="3" width="32.109375" style="747" customWidth="1"/>
    <col min="4" max="4" width="4.6640625" style="747" customWidth="1"/>
    <col min="5" max="5" width="14.6640625" style="747" customWidth="1"/>
    <col min="6" max="6" width="3" style="747" customWidth="1"/>
    <col min="7" max="7" width="44.109375" style="747" hidden="1" customWidth="1" outlineLevel="1"/>
    <col min="8" max="8" width="25.44140625" style="747" hidden="1" customWidth="1" outlineLevel="1"/>
    <col min="9" max="9" width="8.6640625" style="747" collapsed="1"/>
    <col min="10" max="16384" width="8.6640625" style="747"/>
  </cols>
  <sheetData>
    <row r="1" spans="1:9" s="745" customFormat="1" ht="17.399999999999999">
      <c r="A1" s="907" t="s">
        <v>458</v>
      </c>
      <c r="B1" s="908"/>
      <c r="C1" s="908"/>
      <c r="D1" s="908"/>
      <c r="E1" s="909"/>
      <c r="G1" s="439" t="s">
        <v>17</v>
      </c>
      <c r="H1" s="439" t="s">
        <v>38</v>
      </c>
      <c r="I1" s="439"/>
    </row>
    <row r="2" spans="1:9" s="745" customFormat="1" ht="6" customHeight="1">
      <c r="A2" s="910"/>
      <c r="B2" s="911"/>
      <c r="C2" s="911"/>
      <c r="D2" s="911"/>
      <c r="E2" s="912"/>
      <c r="G2" s="913" t="s">
        <v>42</v>
      </c>
    </row>
    <row r="3" spans="1:9" s="745" customFormat="1" ht="17.399999999999999">
      <c r="A3" s="914" t="s">
        <v>272</v>
      </c>
      <c r="B3" s="915"/>
      <c r="C3" s="915"/>
      <c r="D3" s="915"/>
      <c r="E3" s="916"/>
      <c r="G3" s="913"/>
    </row>
    <row r="4" spans="1:9" ht="3.45" customHeight="1">
      <c r="A4" s="746"/>
      <c r="E4" s="748"/>
    </row>
    <row r="5" spans="1:9" ht="12.45" customHeight="1">
      <c r="A5" s="749">
        <v>1</v>
      </c>
      <c r="B5" s="750" t="s">
        <v>187</v>
      </c>
      <c r="C5" s="33" t="s">
        <v>14</v>
      </c>
      <c r="D5" s="750"/>
      <c r="E5" s="751"/>
      <c r="G5" s="751"/>
      <c r="H5" s="747" t="s">
        <v>40</v>
      </c>
    </row>
    <row r="6" spans="1:9" ht="12.45" customHeight="1">
      <c r="A6" s="752">
        <f>A5+1</f>
        <v>2</v>
      </c>
      <c r="B6" s="146" t="s">
        <v>124</v>
      </c>
      <c r="C6" s="147" t="s">
        <v>301</v>
      </c>
      <c r="D6" s="148"/>
      <c r="E6" s="753"/>
      <c r="G6" s="440"/>
    </row>
    <row r="7" spans="1:9" ht="12.45" customHeight="1">
      <c r="A7" s="752">
        <f>A6+1</f>
        <v>3</v>
      </c>
      <c r="B7" s="146" t="s">
        <v>125</v>
      </c>
      <c r="C7" s="147" t="s">
        <v>302</v>
      </c>
      <c r="D7" s="146"/>
      <c r="E7" s="753"/>
      <c r="F7" s="441"/>
      <c r="G7" s="440"/>
    </row>
    <row r="8" spans="1:9" ht="12.45" customHeight="1">
      <c r="A8" s="752">
        <f>A7+1</f>
        <v>4</v>
      </c>
      <c r="B8" s="146" t="s">
        <v>81</v>
      </c>
      <c r="C8" s="147" t="s">
        <v>283</v>
      </c>
      <c r="D8" s="148"/>
      <c r="E8" s="751"/>
      <c r="G8" s="754"/>
    </row>
    <row r="9" spans="1:9" ht="12.45" customHeight="1">
      <c r="A9" s="752">
        <f>A8+1</f>
        <v>5</v>
      </c>
      <c r="B9" s="146" t="s">
        <v>284</v>
      </c>
      <c r="C9" s="149" t="s">
        <v>3</v>
      </c>
      <c r="D9" s="150">
        <v>1</v>
      </c>
      <c r="E9" s="755" t="s">
        <v>79</v>
      </c>
      <c r="G9" s="443" t="s">
        <v>79</v>
      </c>
      <c r="H9" s="747" t="s">
        <v>41</v>
      </c>
    </row>
    <row r="10" spans="1:9" ht="12.45" customHeight="1">
      <c r="A10" s="756"/>
      <c r="B10" s="151"/>
      <c r="C10" s="152" t="s">
        <v>4</v>
      </c>
      <c r="D10" s="153">
        <v>0</v>
      </c>
      <c r="E10" s="748"/>
      <c r="G10" s="444"/>
    </row>
    <row r="11" spans="1:9" ht="12.45" customHeight="1">
      <c r="A11" s="757" t="s">
        <v>160</v>
      </c>
      <c r="B11" s="758"/>
      <c r="C11" s="758"/>
      <c r="D11" s="758"/>
      <c r="E11" s="759"/>
      <c r="F11" s="760"/>
      <c r="G11" s="759"/>
    </row>
    <row r="12" spans="1:9" ht="12.45" customHeight="1">
      <c r="A12" s="752">
        <f>A9+1</f>
        <v>6</v>
      </c>
      <c r="B12" s="826" t="s">
        <v>159</v>
      </c>
      <c r="C12" s="761" t="s">
        <v>303</v>
      </c>
      <c r="D12" s="760"/>
      <c r="E12" s="762"/>
      <c r="F12" s="760"/>
      <c r="G12" s="760"/>
    </row>
    <row r="13" spans="1:9" ht="12.45" customHeight="1">
      <c r="A13" s="752"/>
      <c r="B13" s="763" t="s">
        <v>285</v>
      </c>
      <c r="C13" s="764" t="s">
        <v>304</v>
      </c>
      <c r="D13" s="765"/>
      <c r="E13" s="753"/>
      <c r="F13" s="760"/>
      <c r="G13" s="760"/>
    </row>
    <row r="14" spans="1:9" ht="13.95" customHeight="1">
      <c r="A14" s="752"/>
      <c r="B14" s="763" t="s">
        <v>286</v>
      </c>
      <c r="C14" s="764" t="s">
        <v>304</v>
      </c>
      <c r="D14" s="765"/>
      <c r="E14" s="753"/>
      <c r="G14" s="445"/>
    </row>
    <row r="15" spans="1:9" ht="52.95" customHeight="1">
      <c r="A15" s="890" t="s">
        <v>643</v>
      </c>
      <c r="B15" s="917"/>
      <c r="C15" s="917"/>
      <c r="D15" s="917"/>
      <c r="E15" s="888"/>
      <c r="G15" s="445"/>
    </row>
    <row r="16" spans="1:9" ht="16.95" customHeight="1">
      <c r="A16" s="766"/>
      <c r="B16" s="918" t="s">
        <v>496</v>
      </c>
      <c r="C16" s="270" t="s">
        <v>3</v>
      </c>
      <c r="D16" s="446">
        <v>1</v>
      </c>
      <c r="E16" s="767" t="s">
        <v>462</v>
      </c>
      <c r="G16" s="445"/>
    </row>
    <row r="17" spans="1:9" ht="14.7" customHeight="1">
      <c r="A17" s="768"/>
      <c r="B17" s="919"/>
      <c r="C17" s="37" t="s">
        <v>189</v>
      </c>
      <c r="D17" s="447">
        <v>0</v>
      </c>
      <c r="E17" s="748"/>
      <c r="G17" s="445"/>
    </row>
    <row r="18" spans="1:9" ht="15" customHeight="1">
      <c r="A18" s="920" t="s">
        <v>452</v>
      </c>
      <c r="B18" s="921"/>
      <c r="C18" s="921"/>
      <c r="D18" s="921"/>
      <c r="E18" s="922"/>
      <c r="G18" s="445"/>
    </row>
    <row r="19" spans="1:9" ht="13.95" customHeight="1">
      <c r="A19" s="769">
        <v>7</v>
      </c>
      <c r="B19" s="860" t="s">
        <v>457</v>
      </c>
      <c r="C19" s="770" t="s">
        <v>531</v>
      </c>
      <c r="D19" s="770">
        <v>1</v>
      </c>
      <c r="E19" s="855"/>
      <c r="G19" s="445"/>
    </row>
    <row r="20" spans="1:9" ht="12.45" customHeight="1">
      <c r="A20" s="771"/>
      <c r="B20" s="861"/>
      <c r="C20" s="772" t="s">
        <v>532</v>
      </c>
      <c r="D20" s="772">
        <v>0</v>
      </c>
      <c r="E20" s="850" t="s">
        <v>513</v>
      </c>
      <c r="G20" s="445"/>
    </row>
    <row r="21" spans="1:9" ht="19.95" customHeight="1">
      <c r="A21" s="773">
        <v>8</v>
      </c>
      <c r="B21" s="862" t="s">
        <v>644</v>
      </c>
      <c r="C21" s="270" t="s">
        <v>500</v>
      </c>
      <c r="D21" s="446">
        <v>1</v>
      </c>
      <c r="E21" s="767" t="s">
        <v>416</v>
      </c>
      <c r="G21" s="445"/>
    </row>
    <row r="22" spans="1:9" ht="28.2" customHeight="1">
      <c r="A22" s="773"/>
      <c r="B22" s="862"/>
      <c r="C22" s="858" t="s">
        <v>916</v>
      </c>
      <c r="D22" s="446">
        <v>2</v>
      </c>
      <c r="E22" s="767"/>
      <c r="G22" s="445"/>
    </row>
    <row r="23" spans="1:9" ht="27.6" customHeight="1">
      <c r="A23" s="773"/>
      <c r="B23" s="862"/>
      <c r="C23" s="858" t="s">
        <v>918</v>
      </c>
      <c r="D23" s="446">
        <v>0</v>
      </c>
      <c r="E23" s="755" t="s">
        <v>411</v>
      </c>
      <c r="G23" s="445"/>
      <c r="I23" s="270"/>
    </row>
    <row r="24" spans="1:9" ht="39.6" customHeight="1">
      <c r="A24" s="773"/>
      <c r="B24" s="849"/>
      <c r="C24" s="858" t="s">
        <v>917</v>
      </c>
      <c r="D24" s="446">
        <v>-95</v>
      </c>
      <c r="E24" s="755" t="s">
        <v>665</v>
      </c>
      <c r="G24" s="445"/>
      <c r="I24" s="270"/>
    </row>
    <row r="25" spans="1:9" ht="33" customHeight="1">
      <c r="A25" s="923" t="s">
        <v>580</v>
      </c>
      <c r="B25" s="924"/>
      <c r="C25" s="924"/>
      <c r="D25" s="924"/>
      <c r="E25" s="925"/>
      <c r="G25" s="445"/>
    </row>
    <row r="26" spans="1:9" ht="23.7" customHeight="1">
      <c r="A26" s="769">
        <v>9</v>
      </c>
      <c r="B26" s="860" t="s">
        <v>497</v>
      </c>
      <c r="C26" s="860"/>
      <c r="D26" s="860"/>
      <c r="E26" s="902"/>
      <c r="G26" s="445"/>
    </row>
    <row r="27" spans="1:9" ht="18" customHeight="1">
      <c r="A27" s="774"/>
      <c r="B27" s="270" t="s">
        <v>499</v>
      </c>
      <c r="C27" s="827"/>
      <c r="D27" s="448">
        <v>1</v>
      </c>
      <c r="E27" s="754"/>
      <c r="G27" s="445"/>
    </row>
    <row r="28" spans="1:9" ht="19.95" customHeight="1">
      <c r="A28" s="774"/>
      <c r="B28" s="270" t="s">
        <v>498</v>
      </c>
      <c r="D28" s="448">
        <v>2</v>
      </c>
      <c r="E28" s="754"/>
      <c r="G28" s="445"/>
    </row>
    <row r="29" spans="1:9" ht="31.2" customHeight="1">
      <c r="A29" s="774"/>
      <c r="B29" s="906" t="s">
        <v>501</v>
      </c>
      <c r="C29" s="906"/>
      <c r="D29" s="448">
        <v>3</v>
      </c>
      <c r="E29" s="754"/>
      <c r="G29" s="445"/>
    </row>
    <row r="30" spans="1:9" ht="23.4" customHeight="1">
      <c r="A30" s="774"/>
      <c r="B30" s="899" t="s">
        <v>688</v>
      </c>
      <c r="C30" s="899"/>
      <c r="D30" s="448">
        <v>4</v>
      </c>
      <c r="E30" s="754"/>
      <c r="G30" s="445"/>
    </row>
    <row r="31" spans="1:9" ht="22.95" customHeight="1">
      <c r="A31" s="774"/>
      <c r="B31" s="900" t="s">
        <v>874</v>
      </c>
      <c r="C31" s="900"/>
      <c r="D31" s="828">
        <v>5</v>
      </c>
      <c r="E31" s="755" t="s">
        <v>586</v>
      </c>
      <c r="G31" s="445"/>
    </row>
    <row r="32" spans="1:9" ht="22.95" customHeight="1">
      <c r="A32" s="774"/>
      <c r="B32" s="900" t="s">
        <v>869</v>
      </c>
      <c r="C32" s="900"/>
      <c r="D32" s="828">
        <v>6</v>
      </c>
      <c r="E32" s="755" t="s">
        <v>873</v>
      </c>
      <c r="G32" s="445"/>
    </row>
    <row r="33" spans="1:12" ht="27.45" customHeight="1">
      <c r="A33" s="774"/>
      <c r="B33" s="900" t="s">
        <v>536</v>
      </c>
      <c r="C33" s="900"/>
      <c r="D33" s="828">
        <v>7</v>
      </c>
      <c r="E33" s="755" t="s">
        <v>667</v>
      </c>
      <c r="G33" s="445"/>
    </row>
    <row r="34" spans="1:12" ht="27.45" customHeight="1">
      <c r="A34" s="774"/>
      <c r="B34" s="900" t="s">
        <v>503</v>
      </c>
      <c r="C34" s="900"/>
      <c r="D34" s="828">
        <v>8</v>
      </c>
      <c r="E34" s="904" t="s">
        <v>525</v>
      </c>
      <c r="G34" s="445"/>
    </row>
    <row r="35" spans="1:12" ht="38.700000000000003" customHeight="1">
      <c r="A35" s="774"/>
      <c r="B35" s="900" t="s">
        <v>537</v>
      </c>
      <c r="C35" s="900"/>
      <c r="D35" s="828">
        <v>9</v>
      </c>
      <c r="E35" s="904"/>
      <c r="G35" s="445"/>
    </row>
    <row r="36" spans="1:12" ht="16.8" customHeight="1">
      <c r="A36" s="774"/>
      <c r="B36" s="270" t="s">
        <v>955</v>
      </c>
      <c r="C36" s="857"/>
      <c r="D36" s="828">
        <v>10</v>
      </c>
      <c r="E36" s="905"/>
      <c r="G36" s="445"/>
      <c r="I36" s="270"/>
    </row>
    <row r="37" spans="1:12" ht="31.95" customHeight="1">
      <c r="A37" s="901" t="s">
        <v>668</v>
      </c>
      <c r="B37" s="860"/>
      <c r="C37" s="860"/>
      <c r="D37" s="860"/>
      <c r="E37" s="902"/>
      <c r="G37" s="445"/>
    </row>
    <row r="38" spans="1:12" ht="13.95" customHeight="1">
      <c r="A38" s="769"/>
      <c r="B38" s="860" t="s">
        <v>947</v>
      </c>
      <c r="C38" s="770" t="s">
        <v>945</v>
      </c>
      <c r="D38" s="770">
        <v>1</v>
      </c>
      <c r="E38" s="859" t="s">
        <v>868</v>
      </c>
      <c r="G38" s="445"/>
    </row>
    <row r="39" spans="1:12" ht="12.45" customHeight="1">
      <c r="A39" s="771"/>
      <c r="B39" s="861"/>
      <c r="C39" s="772" t="s">
        <v>946</v>
      </c>
      <c r="D39" s="772">
        <v>0</v>
      </c>
      <c r="E39" s="754"/>
      <c r="G39" s="445"/>
    </row>
    <row r="40" spans="1:12" ht="31.95" customHeight="1">
      <c r="A40" s="903" t="s">
        <v>948</v>
      </c>
      <c r="B40" s="860"/>
      <c r="C40" s="860"/>
      <c r="D40" s="860"/>
      <c r="E40" s="902"/>
      <c r="G40" s="445"/>
    </row>
    <row r="41" spans="1:12" ht="16.2" customHeight="1">
      <c r="A41" s="775"/>
      <c r="B41" s="776" t="s">
        <v>944</v>
      </c>
      <c r="C41" s="777" t="s">
        <v>502</v>
      </c>
      <c r="D41" s="778"/>
      <c r="E41" s="880" t="s">
        <v>646</v>
      </c>
      <c r="G41" s="445"/>
      <c r="I41" s="872"/>
      <c r="J41" s="872"/>
      <c r="K41" s="872"/>
      <c r="L41" s="872"/>
    </row>
    <row r="42" spans="1:12" ht="16.2" customHeight="1">
      <c r="A42" s="779"/>
      <c r="B42" s="829"/>
      <c r="C42" s="830" t="s">
        <v>645</v>
      </c>
      <c r="D42" s="831"/>
      <c r="E42" s="881"/>
      <c r="G42" s="445"/>
      <c r="I42" s="452"/>
      <c r="J42" s="452"/>
      <c r="K42" s="452"/>
      <c r="L42" s="452"/>
    </row>
    <row r="43" spans="1:12" ht="16.2" customHeight="1">
      <c r="A43" s="780"/>
      <c r="B43" s="777" t="s">
        <v>669</v>
      </c>
      <c r="C43" s="781"/>
      <c r="D43" s="782"/>
      <c r="E43" s="753"/>
      <c r="G43" s="445"/>
      <c r="I43" s="452"/>
      <c r="J43" s="452"/>
      <c r="K43" s="452"/>
      <c r="L43" s="452"/>
    </row>
    <row r="44" spans="1:12" ht="16.2" customHeight="1">
      <c r="A44" s="766"/>
      <c r="B44" s="830" t="s">
        <v>529</v>
      </c>
      <c r="C44" s="830"/>
      <c r="D44" s="832">
        <v>0</v>
      </c>
      <c r="E44" s="873" t="s">
        <v>525</v>
      </c>
      <c r="G44" s="445"/>
      <c r="I44" s="452"/>
      <c r="J44" s="452"/>
      <c r="K44" s="452"/>
      <c r="L44" s="452"/>
    </row>
    <row r="45" spans="1:12" ht="16.2" customHeight="1">
      <c r="A45" s="766"/>
      <c r="B45" s="830" t="s">
        <v>526</v>
      </c>
      <c r="D45" s="832">
        <v>1</v>
      </c>
      <c r="E45" s="873"/>
      <c r="G45" s="445"/>
      <c r="I45" s="452"/>
      <c r="J45" s="452"/>
      <c r="K45" s="452"/>
      <c r="L45" s="452"/>
    </row>
    <row r="46" spans="1:12" ht="16.2" customHeight="1">
      <c r="A46" s="779"/>
      <c r="B46" s="830" t="s">
        <v>527</v>
      </c>
      <c r="D46" s="832">
        <v>2</v>
      </c>
      <c r="E46" s="873"/>
      <c r="G46" s="445"/>
      <c r="I46" s="452"/>
      <c r="J46" s="452"/>
      <c r="K46" s="452"/>
      <c r="L46" s="452"/>
    </row>
    <row r="47" spans="1:12" ht="16.2" customHeight="1">
      <c r="A47" s="779"/>
      <c r="B47" s="830" t="s">
        <v>528</v>
      </c>
      <c r="D47" s="832">
        <v>3</v>
      </c>
      <c r="E47" s="873"/>
      <c r="G47" s="445"/>
      <c r="I47" s="452"/>
      <c r="J47" s="452"/>
      <c r="K47" s="452"/>
      <c r="L47" s="452"/>
    </row>
    <row r="48" spans="1:12" ht="16.2" customHeight="1">
      <c r="A48" s="783"/>
      <c r="B48" s="784" t="s">
        <v>530</v>
      </c>
      <c r="C48" s="785"/>
      <c r="D48" s="786">
        <v>-95</v>
      </c>
      <c r="E48" s="874"/>
      <c r="G48" s="445"/>
      <c r="I48" s="452"/>
      <c r="J48" s="452"/>
      <c r="K48" s="452"/>
      <c r="L48" s="452"/>
    </row>
    <row r="49" spans="1:12" ht="27" customHeight="1">
      <c r="A49" s="875" t="s">
        <v>850</v>
      </c>
      <c r="B49" s="876"/>
      <c r="C49" s="876"/>
      <c r="D49" s="876"/>
      <c r="E49" s="877"/>
      <c r="G49" s="445"/>
    </row>
    <row r="50" spans="1:12" ht="16.2" customHeight="1">
      <c r="A50" s="775" t="s">
        <v>909</v>
      </c>
      <c r="C50" s="781"/>
      <c r="D50" s="782"/>
      <c r="E50" s="753"/>
      <c r="G50" s="445"/>
      <c r="I50" s="452"/>
      <c r="J50" s="452"/>
      <c r="K50" s="452"/>
      <c r="L50" s="452"/>
    </row>
    <row r="51" spans="1:12" ht="16.2" customHeight="1">
      <c r="A51" s="766"/>
      <c r="B51" s="830" t="s">
        <v>900</v>
      </c>
      <c r="C51" s="747" t="s">
        <v>901</v>
      </c>
      <c r="D51" s="836">
        <v>6</v>
      </c>
      <c r="E51" s="754"/>
      <c r="G51" s="445"/>
      <c r="I51" s="452"/>
      <c r="J51" s="452"/>
      <c r="K51" s="452"/>
      <c r="L51" s="452"/>
    </row>
    <row r="52" spans="1:12" ht="16.2" customHeight="1">
      <c r="A52" s="766"/>
      <c r="B52" s="747" t="s">
        <v>902</v>
      </c>
      <c r="C52" s="747" t="s">
        <v>903</v>
      </c>
      <c r="D52" s="836">
        <v>7</v>
      </c>
      <c r="E52" s="754"/>
      <c r="G52" s="445"/>
      <c r="I52" s="452"/>
      <c r="J52" s="452"/>
      <c r="K52" s="452"/>
      <c r="L52" s="452"/>
    </row>
    <row r="53" spans="1:12" ht="16.2" customHeight="1">
      <c r="A53" s="766"/>
      <c r="B53" s="830" t="s">
        <v>904</v>
      </c>
      <c r="C53" s="747" t="s">
        <v>905</v>
      </c>
      <c r="D53" s="837" t="s">
        <v>906</v>
      </c>
      <c r="E53" s="754"/>
      <c r="G53" s="445"/>
      <c r="I53" s="452"/>
      <c r="J53" s="452"/>
      <c r="K53" s="452"/>
      <c r="L53" s="452"/>
    </row>
    <row r="54" spans="1:12" ht="16.2" customHeight="1">
      <c r="A54" s="766"/>
      <c r="B54" s="830" t="s">
        <v>907</v>
      </c>
      <c r="C54" s="260" t="s">
        <v>72</v>
      </c>
      <c r="D54" s="260" t="s">
        <v>37</v>
      </c>
      <c r="E54" s="754"/>
      <c r="G54" s="445"/>
      <c r="I54" s="452"/>
      <c r="J54" s="452"/>
      <c r="K54" s="452"/>
      <c r="L54" s="452"/>
    </row>
    <row r="55" spans="1:12" ht="16.2" customHeight="1">
      <c r="A55" s="766"/>
      <c r="B55" s="830" t="s">
        <v>908</v>
      </c>
      <c r="C55" s="37" t="s">
        <v>43</v>
      </c>
      <c r="D55" s="233" t="s">
        <v>35</v>
      </c>
      <c r="E55" s="754"/>
      <c r="G55" s="445"/>
      <c r="I55" s="452"/>
      <c r="J55" s="452"/>
      <c r="K55" s="452"/>
      <c r="L55" s="452"/>
    </row>
    <row r="56" spans="1:12" ht="16.95" customHeight="1">
      <c r="A56" s="769"/>
      <c r="B56" s="878" t="s">
        <v>910</v>
      </c>
      <c r="C56" s="53" t="s">
        <v>870</v>
      </c>
      <c r="D56" s="362">
        <v>1</v>
      </c>
      <c r="E56" s="838"/>
      <c r="G56" s="262"/>
    </row>
    <row r="57" spans="1:12" ht="9.6" customHeight="1">
      <c r="A57" s="773"/>
      <c r="B57" s="887"/>
      <c r="C57" s="270" t="s">
        <v>871</v>
      </c>
      <c r="D57" s="446">
        <v>0</v>
      </c>
      <c r="E57" s="889" t="s">
        <v>525</v>
      </c>
      <c r="G57" s="262"/>
    </row>
    <row r="58" spans="1:12" ht="25.2" customHeight="1">
      <c r="A58" s="774"/>
      <c r="B58" s="887"/>
      <c r="C58" s="270"/>
      <c r="E58" s="898"/>
      <c r="G58" s="262"/>
    </row>
    <row r="59" spans="1:12" ht="16.2" customHeight="1">
      <c r="A59" s="775"/>
      <c r="B59" s="878" t="s">
        <v>911</v>
      </c>
      <c r="C59" s="777" t="s">
        <v>502</v>
      </c>
      <c r="D59" s="778"/>
      <c r="E59" s="880"/>
      <c r="G59" s="445"/>
      <c r="I59" s="872"/>
      <c r="J59" s="872"/>
      <c r="K59" s="872"/>
      <c r="L59" s="872"/>
    </row>
    <row r="60" spans="1:12" ht="16.2" customHeight="1">
      <c r="A60" s="779"/>
      <c r="B60" s="879"/>
      <c r="C60" s="830" t="s">
        <v>645</v>
      </c>
      <c r="D60" s="831"/>
      <c r="E60" s="881"/>
      <c r="G60" s="445"/>
      <c r="I60" s="452"/>
      <c r="J60" s="452"/>
      <c r="K60" s="452"/>
      <c r="L60" s="452"/>
    </row>
    <row r="61" spans="1:12" ht="18.600000000000001" customHeight="1">
      <c r="A61" s="882" t="s">
        <v>872</v>
      </c>
      <c r="B61" s="883"/>
      <c r="C61" s="883"/>
      <c r="D61" s="883"/>
      <c r="E61" s="884"/>
      <c r="G61" s="445"/>
      <c r="I61" s="452"/>
      <c r="J61" s="452"/>
      <c r="K61" s="452"/>
      <c r="L61" s="452"/>
    </row>
    <row r="62" spans="1:12" ht="16.95" customHeight="1">
      <c r="A62" s="769">
        <v>12</v>
      </c>
      <c r="B62" s="885" t="s">
        <v>581</v>
      </c>
      <c r="C62" s="53" t="s">
        <v>507</v>
      </c>
      <c r="D62" s="362">
        <v>1</v>
      </c>
      <c r="E62" s="888" t="s">
        <v>535</v>
      </c>
      <c r="G62" s="262"/>
    </row>
    <row r="63" spans="1:12" ht="12.45" customHeight="1">
      <c r="A63" s="773"/>
      <c r="B63" s="886"/>
      <c r="C63" s="270" t="s">
        <v>508</v>
      </c>
      <c r="D63" s="446">
        <v>2</v>
      </c>
      <c r="E63" s="889"/>
      <c r="G63" s="262"/>
    </row>
    <row r="64" spans="1:12" ht="11.7" customHeight="1">
      <c r="A64" s="774"/>
      <c r="B64" s="887"/>
      <c r="C64" s="270" t="s">
        <v>509</v>
      </c>
      <c r="D64" s="446">
        <v>0</v>
      </c>
      <c r="E64" s="787"/>
      <c r="G64" s="262"/>
    </row>
    <row r="65" spans="1:7" ht="24.45" customHeight="1">
      <c r="A65" s="890" t="s">
        <v>666</v>
      </c>
      <c r="B65" s="891"/>
      <c r="C65" s="891"/>
      <c r="D65" s="891"/>
      <c r="E65" s="892"/>
      <c r="G65" s="445"/>
    </row>
    <row r="66" spans="1:7" ht="52.2" customHeight="1">
      <c r="A66" s="788">
        <v>13</v>
      </c>
      <c r="B66" s="885" t="s">
        <v>510</v>
      </c>
      <c r="C66" s="885"/>
      <c r="D66" s="885"/>
      <c r="E66" s="893"/>
      <c r="G66" s="445"/>
    </row>
    <row r="67" spans="1:7" ht="15" customHeight="1">
      <c r="A67" s="789"/>
      <c r="B67" s="853"/>
      <c r="C67" s="853" t="s">
        <v>504</v>
      </c>
      <c r="D67" s="853">
        <v>1</v>
      </c>
      <c r="E67" s="790"/>
      <c r="G67" s="445"/>
    </row>
    <row r="68" spans="1:7" ht="29.7" customHeight="1">
      <c r="A68" s="789"/>
      <c r="B68" s="853"/>
      <c r="C68" s="853" t="s">
        <v>505</v>
      </c>
      <c r="D68" s="853">
        <v>0</v>
      </c>
      <c r="E68" s="791" t="s">
        <v>506</v>
      </c>
      <c r="G68" s="445"/>
    </row>
    <row r="69" spans="1:7" ht="17.7" customHeight="1">
      <c r="A69" s="788">
        <v>14</v>
      </c>
      <c r="B69" s="894" t="s">
        <v>663</v>
      </c>
      <c r="C69" s="852" t="s">
        <v>504</v>
      </c>
      <c r="D69" s="852">
        <v>1</v>
      </c>
      <c r="E69" s="854" t="s">
        <v>522</v>
      </c>
      <c r="G69" s="445"/>
    </row>
    <row r="70" spans="1:7" ht="17.7" customHeight="1">
      <c r="A70" s="792"/>
      <c r="B70" s="895"/>
      <c r="C70" s="793" t="s">
        <v>521</v>
      </c>
      <c r="D70" s="793">
        <v>0</v>
      </c>
      <c r="E70" s="794"/>
      <c r="G70" s="445"/>
    </row>
    <row r="71" spans="1:7" ht="20.7" customHeight="1">
      <c r="A71" s="795">
        <v>15</v>
      </c>
      <c r="B71" s="796" t="s">
        <v>582</v>
      </c>
      <c r="C71" s="797" t="s">
        <v>583</v>
      </c>
      <c r="D71" s="896"/>
      <c r="E71" s="897"/>
      <c r="G71" s="445"/>
    </row>
    <row r="72" spans="1:7" ht="25.2" customHeight="1">
      <c r="A72" s="795">
        <v>16</v>
      </c>
      <c r="B72" s="863" t="s">
        <v>514</v>
      </c>
      <c r="C72" s="863"/>
      <c r="D72" s="863"/>
      <c r="E72" s="864"/>
      <c r="G72" s="445"/>
    </row>
    <row r="73" spans="1:7" ht="15" customHeight="1">
      <c r="A73" s="773">
        <v>17</v>
      </c>
      <c r="B73" s="862" t="s">
        <v>443</v>
      </c>
      <c r="C73" s="832" t="s">
        <v>33</v>
      </c>
      <c r="D73" s="761">
        <v>1</v>
      </c>
      <c r="E73" s="798"/>
      <c r="G73" s="445"/>
    </row>
    <row r="74" spans="1:7" ht="27.45" customHeight="1">
      <c r="A74" s="771"/>
      <c r="B74" s="861"/>
      <c r="C74" s="786" t="s">
        <v>26</v>
      </c>
      <c r="D74" s="799">
        <v>0</v>
      </c>
      <c r="E74" s="800" t="s">
        <v>240</v>
      </c>
      <c r="G74" s="445"/>
    </row>
    <row r="75" spans="1:7" ht="27.45" customHeight="1">
      <c r="A75" s="866" t="s">
        <v>511</v>
      </c>
      <c r="B75" s="863"/>
      <c r="C75" s="863"/>
      <c r="D75" s="863"/>
      <c r="E75" s="864"/>
      <c r="G75" s="445"/>
    </row>
    <row r="76" spans="1:7" ht="15" customHeight="1">
      <c r="A76" s="801">
        <v>18</v>
      </c>
      <c r="B76" s="833" t="s">
        <v>512</v>
      </c>
      <c r="C76" s="260" t="s">
        <v>3</v>
      </c>
      <c r="D76" s="211">
        <v>1</v>
      </c>
      <c r="E76" s="802" t="s">
        <v>516</v>
      </c>
      <c r="G76" s="445"/>
    </row>
    <row r="77" spans="1:7" ht="21.45" customHeight="1">
      <c r="A77" s="803"/>
      <c r="B77" s="804" t="s">
        <v>415</v>
      </c>
      <c r="C77" s="37" t="s">
        <v>189</v>
      </c>
      <c r="D77" s="233">
        <v>0</v>
      </c>
      <c r="E77" s="805"/>
      <c r="G77" s="445"/>
    </row>
    <row r="78" spans="1:7" ht="15" customHeight="1">
      <c r="A78" s="806"/>
      <c r="B78" s="747" t="s">
        <v>515</v>
      </c>
      <c r="C78" s="834" t="s">
        <v>419</v>
      </c>
      <c r="D78" s="190"/>
      <c r="E78" s="807"/>
      <c r="G78" s="445"/>
    </row>
    <row r="79" spans="1:7" ht="15" customHeight="1">
      <c r="A79" s="808">
        <f>A76+1</f>
        <v>19</v>
      </c>
      <c r="B79" s="856" t="s">
        <v>409</v>
      </c>
      <c r="C79" s="36" t="s">
        <v>3</v>
      </c>
      <c r="D79" s="333">
        <v>1</v>
      </c>
      <c r="E79" s="809" t="s">
        <v>517</v>
      </c>
      <c r="G79" s="445"/>
    </row>
    <row r="80" spans="1:7" ht="15" customHeight="1">
      <c r="A80" s="803"/>
      <c r="B80" s="810"/>
      <c r="C80" s="37" t="s">
        <v>189</v>
      </c>
      <c r="D80" s="233">
        <v>0</v>
      </c>
      <c r="E80" s="805"/>
      <c r="G80" s="445"/>
    </row>
    <row r="81" spans="1:7" ht="14.7" customHeight="1">
      <c r="A81" s="806"/>
      <c r="B81" s="747" t="s">
        <v>518</v>
      </c>
      <c r="C81" s="834" t="s">
        <v>410</v>
      </c>
      <c r="D81" s="190"/>
      <c r="E81" s="807"/>
      <c r="G81" s="445"/>
    </row>
    <row r="82" spans="1:7" ht="72" customHeight="1">
      <c r="A82" s="811"/>
      <c r="B82" s="851" t="s">
        <v>534</v>
      </c>
      <c r="C82" s="867" t="s">
        <v>533</v>
      </c>
      <c r="D82" s="867"/>
      <c r="E82" s="868"/>
      <c r="G82" s="445"/>
    </row>
    <row r="83" spans="1:7" ht="38.700000000000003" customHeight="1">
      <c r="A83" s="769">
        <f>A79+1</f>
        <v>20</v>
      </c>
      <c r="B83" s="860" t="s">
        <v>412</v>
      </c>
      <c r="C83" s="53" t="s">
        <v>3</v>
      </c>
      <c r="D83" s="362">
        <v>1</v>
      </c>
      <c r="E83" s="812"/>
      <c r="G83" s="445"/>
    </row>
    <row r="84" spans="1:7" ht="15" customHeight="1">
      <c r="A84" s="803"/>
      <c r="B84" s="861"/>
      <c r="C84" s="37" t="s">
        <v>189</v>
      </c>
      <c r="D84" s="233">
        <v>0</v>
      </c>
      <c r="E84" s="805"/>
      <c r="G84" s="445"/>
    </row>
    <row r="85" spans="1:7" ht="15" customHeight="1">
      <c r="A85" s="811"/>
      <c r="B85" s="869" t="s">
        <v>519</v>
      </c>
      <c r="C85" s="869"/>
      <c r="D85" s="869"/>
      <c r="E85" s="870"/>
      <c r="G85" s="445"/>
    </row>
    <row r="86" spans="1:7" ht="15" customHeight="1">
      <c r="A86" s="811"/>
      <c r="B86" s="863" t="s">
        <v>520</v>
      </c>
      <c r="C86" s="863"/>
      <c r="D86" s="863"/>
      <c r="E86" s="864"/>
      <c r="G86" s="445"/>
    </row>
    <row r="87" spans="1:7" ht="15" customHeight="1">
      <c r="A87" s="813"/>
      <c r="B87" s="861" t="s">
        <v>451</v>
      </c>
      <c r="C87" s="861"/>
      <c r="D87" s="861"/>
      <c r="E87" s="871"/>
      <c r="G87" s="445"/>
    </row>
    <row r="88" spans="1:7" ht="15" customHeight="1">
      <c r="A88" s="814" t="s">
        <v>523</v>
      </c>
      <c r="B88" s="860" t="s">
        <v>524</v>
      </c>
      <c r="C88" s="815" t="s">
        <v>444</v>
      </c>
      <c r="D88" s="770">
        <v>1</v>
      </c>
      <c r="E88" s="855"/>
      <c r="G88" s="445"/>
    </row>
    <row r="89" spans="1:7" ht="15" customHeight="1">
      <c r="A89" s="816"/>
      <c r="B89" s="861"/>
      <c r="C89" s="799" t="s">
        <v>445</v>
      </c>
      <c r="D89" s="772">
        <v>0</v>
      </c>
      <c r="E89" s="850"/>
      <c r="G89" s="445"/>
    </row>
    <row r="90" spans="1:7" ht="15" customHeight="1">
      <c r="A90" s="773">
        <f>A83+1</f>
        <v>21</v>
      </c>
      <c r="B90" s="862" t="s">
        <v>443</v>
      </c>
      <c r="C90" s="832" t="s">
        <v>33</v>
      </c>
      <c r="D90" s="761">
        <v>1</v>
      </c>
      <c r="E90" s="798"/>
      <c r="G90" s="445"/>
    </row>
    <row r="91" spans="1:7" ht="27.45" customHeight="1">
      <c r="A91" s="771"/>
      <c r="B91" s="861"/>
      <c r="C91" s="786" t="s">
        <v>26</v>
      </c>
      <c r="D91" s="799">
        <v>0</v>
      </c>
      <c r="E91" s="800" t="s">
        <v>240</v>
      </c>
      <c r="G91" s="445"/>
    </row>
    <row r="92" spans="1:7" ht="15" customHeight="1">
      <c r="A92" s="811"/>
      <c r="B92" s="863" t="s">
        <v>442</v>
      </c>
      <c r="C92" s="863"/>
      <c r="D92" s="863"/>
      <c r="E92" s="864"/>
      <c r="G92" s="445"/>
    </row>
    <row r="93" spans="1:7" ht="13.95" customHeight="1">
      <c r="A93" s="769">
        <f>A90+1</f>
        <v>22</v>
      </c>
      <c r="B93" s="817" t="s">
        <v>241</v>
      </c>
      <c r="C93" s="782" t="s">
        <v>33</v>
      </c>
      <c r="D93" s="764">
        <v>1</v>
      </c>
      <c r="E93" s="818"/>
      <c r="G93" s="445"/>
    </row>
    <row r="94" spans="1:7" ht="26.7" customHeight="1">
      <c r="A94" s="819"/>
      <c r="B94" s="785"/>
      <c r="C94" s="786" t="s">
        <v>26</v>
      </c>
      <c r="D94" s="799">
        <v>0</v>
      </c>
      <c r="E94" s="800" t="s">
        <v>240</v>
      </c>
      <c r="G94" s="445"/>
    </row>
    <row r="95" spans="1:7" ht="68.400000000000006" customHeight="1">
      <c r="A95" s="773">
        <f>A93+1</f>
        <v>23</v>
      </c>
      <c r="B95" s="835" t="s">
        <v>775</v>
      </c>
      <c r="C95" s="865" t="s">
        <v>776</v>
      </c>
      <c r="D95" s="865"/>
      <c r="E95" s="820" t="s">
        <v>774</v>
      </c>
    </row>
    <row r="96" spans="1:7" ht="13.95" customHeight="1">
      <c r="A96" s="769">
        <f>A95+1</f>
        <v>24</v>
      </c>
      <c r="B96" s="817" t="s">
        <v>777</v>
      </c>
      <c r="C96" s="782" t="s">
        <v>772</v>
      </c>
      <c r="D96" s="764">
        <v>1</v>
      </c>
      <c r="E96" s="818"/>
      <c r="G96" s="445"/>
    </row>
    <row r="97" spans="1:7" ht="18" customHeight="1" thickBot="1">
      <c r="A97" s="821"/>
      <c r="B97" s="822"/>
      <c r="C97" s="823" t="s">
        <v>773</v>
      </c>
      <c r="D97" s="824">
        <v>0</v>
      </c>
      <c r="E97" s="825"/>
      <c r="G97" s="445"/>
    </row>
  </sheetData>
  <mergeCells count="50">
    <mergeCell ref="B29:C29"/>
    <mergeCell ref="A1:E1"/>
    <mergeCell ref="A2:E2"/>
    <mergeCell ref="G2:G3"/>
    <mergeCell ref="A3:E3"/>
    <mergeCell ref="A15:E15"/>
    <mergeCell ref="B16:B17"/>
    <mergeCell ref="A18:E18"/>
    <mergeCell ref="B19:B20"/>
    <mergeCell ref="B21:B23"/>
    <mergeCell ref="A25:E25"/>
    <mergeCell ref="B26:E26"/>
    <mergeCell ref="E57:E58"/>
    <mergeCell ref="B30:C30"/>
    <mergeCell ref="B31:C31"/>
    <mergeCell ref="B32:C32"/>
    <mergeCell ref="B33:C33"/>
    <mergeCell ref="B34:C34"/>
    <mergeCell ref="B35:C35"/>
    <mergeCell ref="A37:E37"/>
    <mergeCell ref="E41:E42"/>
    <mergeCell ref="B38:B39"/>
    <mergeCell ref="A40:E40"/>
    <mergeCell ref="E34:E36"/>
    <mergeCell ref="I41:L41"/>
    <mergeCell ref="E44:E48"/>
    <mergeCell ref="A49:E49"/>
    <mergeCell ref="B73:B74"/>
    <mergeCell ref="B59:B60"/>
    <mergeCell ref="E59:E60"/>
    <mergeCell ref="I59:L59"/>
    <mergeCell ref="A61:E61"/>
    <mergeCell ref="B62:B64"/>
    <mergeCell ref="E62:E63"/>
    <mergeCell ref="A65:E65"/>
    <mergeCell ref="B66:E66"/>
    <mergeCell ref="B69:B70"/>
    <mergeCell ref="D71:E71"/>
    <mergeCell ref="B72:E72"/>
    <mergeCell ref="B56:B58"/>
    <mergeCell ref="B88:B89"/>
    <mergeCell ref="B90:B91"/>
    <mergeCell ref="B92:E92"/>
    <mergeCell ref="C95:D95"/>
    <mergeCell ref="A75:E75"/>
    <mergeCell ref="C82:E82"/>
    <mergeCell ref="B83:B84"/>
    <mergeCell ref="B85:E85"/>
    <mergeCell ref="B86:E86"/>
    <mergeCell ref="B87:E87"/>
  </mergeCells>
  <conditionalFormatting sqref="B36">
    <cfRule type="expression" dxfId="229" priority="230">
      <formula>NOT($A35=$A34)</formula>
    </cfRule>
  </conditionalFormatting>
  <conditionalFormatting sqref="I23:I24 I36">
    <cfRule type="expression" dxfId="228" priority="2">
      <formula>NOT($A23=$A22)</formula>
    </cfRule>
  </conditionalFormatting>
  <pageMargins left="0.7" right="0.7" top="0.75" bottom="0.75" header="0.3" footer="0.3"/>
  <pageSetup scale="9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7"/>
  <sheetViews>
    <sheetView view="pageBreakPreview" zoomScale="90" zoomScaleNormal="100" zoomScaleSheetLayoutView="90" workbookViewId="0">
      <selection sqref="A1:H47"/>
    </sheetView>
  </sheetViews>
  <sheetFormatPr defaultColWidth="11.44140625" defaultRowHeight="12"/>
  <cols>
    <col min="1" max="1" width="3.33203125" style="476" customWidth="1"/>
    <col min="2" max="2" width="28.44140625" style="262" customWidth="1"/>
    <col min="3" max="3" width="15" style="262" customWidth="1"/>
    <col min="4" max="4" width="4.109375" style="262" customWidth="1"/>
    <col min="5" max="5" width="3.44140625" style="262" customWidth="1"/>
    <col min="6" max="6" width="37.33203125" style="262" customWidth="1"/>
    <col min="7" max="7" width="3.6640625" style="262" customWidth="1"/>
    <col min="8" max="8" width="8.6640625" style="241" customWidth="1"/>
    <col min="9" max="16384" width="11.44140625" style="262"/>
  </cols>
  <sheetData>
    <row r="1" spans="1:8" ht="15.75" customHeight="1">
      <c r="A1" s="257" t="s">
        <v>875</v>
      </c>
      <c r="B1" s="258"/>
      <c r="C1" s="258"/>
      <c r="D1" s="258"/>
      <c r="E1" s="258"/>
      <c r="F1" s="258"/>
      <c r="G1" s="258"/>
      <c r="H1" s="654"/>
    </row>
    <row r="2" spans="1:8" s="260" customFormat="1" ht="14.7" customHeight="1">
      <c r="A2" s="635"/>
      <c r="B2" s="636" t="s">
        <v>356</v>
      </c>
      <c r="C2" s="37"/>
      <c r="D2" s="37"/>
      <c r="E2" s="37"/>
      <c r="F2" s="637" t="s">
        <v>39</v>
      </c>
      <c r="G2" s="37"/>
      <c r="H2" s="655"/>
    </row>
    <row r="3" spans="1:8" s="473" customFormat="1" ht="17.7" customHeight="1">
      <c r="A3" s="939" t="s">
        <v>349</v>
      </c>
      <c r="B3" s="940"/>
      <c r="C3" s="940"/>
      <c r="D3" s="940"/>
      <c r="E3" s="940"/>
      <c r="F3" s="940"/>
      <c r="G3" s="253"/>
      <c r="H3" s="254"/>
    </row>
    <row r="4" spans="1:8" s="260" customFormat="1">
      <c r="A4" s="638"/>
      <c r="B4" s="639" t="s">
        <v>188</v>
      </c>
      <c r="C4" s="47"/>
      <c r="D4" s="47"/>
      <c r="E4" s="47"/>
      <c r="F4" s="640" t="s">
        <v>39</v>
      </c>
      <c r="G4" s="37"/>
      <c r="H4" s="656"/>
    </row>
    <row r="5" spans="1:8" s="417" customFormat="1" ht="13.95" customHeight="1">
      <c r="A5" s="420">
        <v>1</v>
      </c>
      <c r="B5" s="927" t="s">
        <v>489</v>
      </c>
      <c r="C5" s="927"/>
      <c r="D5" s="927"/>
      <c r="E5" s="706"/>
      <c r="F5" s="36" t="s">
        <v>2</v>
      </c>
      <c r="G5" s="232">
        <v>1</v>
      </c>
      <c r="H5" s="713"/>
    </row>
    <row r="6" spans="1:8" s="417" customFormat="1" ht="27" customHeight="1">
      <c r="A6" s="421"/>
      <c r="B6" s="708"/>
      <c r="C6" s="708"/>
      <c r="D6" s="708"/>
      <c r="E6" s="708"/>
      <c r="F6" s="37" t="s">
        <v>32</v>
      </c>
      <c r="G6" s="422">
        <v>0</v>
      </c>
      <c r="H6" s="712" t="s">
        <v>239</v>
      </c>
    </row>
    <row r="7" spans="1:8" s="641" customFormat="1" ht="11.4" customHeight="1">
      <c r="A7" s="420"/>
      <c r="B7" s="927" t="s">
        <v>861</v>
      </c>
      <c r="C7" s="927"/>
      <c r="D7" s="927"/>
      <c r="E7" s="685"/>
      <c r="F7" s="36" t="s">
        <v>2</v>
      </c>
      <c r="G7" s="232">
        <v>1</v>
      </c>
      <c r="H7" s="686"/>
    </row>
    <row r="8" spans="1:8" s="641" customFormat="1" ht="11.4" customHeight="1">
      <c r="A8" s="645"/>
      <c r="B8" s="928"/>
      <c r="C8" s="928"/>
      <c r="D8" s="928"/>
      <c r="E8" s="687"/>
      <c r="F8" s="260" t="s">
        <v>32</v>
      </c>
      <c r="G8" s="688">
        <v>0</v>
      </c>
      <c r="H8" s="941" t="str">
        <f>CONCATENATE("&gt;&gt; Q",A31)</f>
        <v>&gt;&gt; Q3b</v>
      </c>
    </row>
    <row r="9" spans="1:8" s="641" customFormat="1" ht="11.4" customHeight="1">
      <c r="A9" s="645"/>
      <c r="B9" s="707"/>
      <c r="C9" s="707"/>
      <c r="D9" s="707"/>
      <c r="E9" s="687"/>
      <c r="F9" s="260" t="s">
        <v>72</v>
      </c>
      <c r="G9" s="260" t="s">
        <v>37</v>
      </c>
      <c r="H9" s="941"/>
    </row>
    <row r="10" spans="1:8" s="641" customFormat="1" ht="11.4" customHeight="1">
      <c r="A10" s="421"/>
      <c r="B10" s="708"/>
      <c r="C10" s="708"/>
      <c r="D10" s="708"/>
      <c r="E10" s="689"/>
      <c r="F10" s="37" t="s">
        <v>43</v>
      </c>
      <c r="G10" s="233" t="s">
        <v>35</v>
      </c>
      <c r="H10" s="942"/>
    </row>
    <row r="11" spans="1:8" s="641" customFormat="1" ht="16.95" customHeight="1">
      <c r="A11" s="645">
        <f>A5+1</f>
        <v>2</v>
      </c>
      <c r="B11" s="938" t="s">
        <v>783</v>
      </c>
      <c r="C11" s="938"/>
      <c r="D11" s="938"/>
      <c r="E11" s="687"/>
      <c r="F11" s="260" t="s">
        <v>756</v>
      </c>
      <c r="G11" s="688">
        <v>0</v>
      </c>
      <c r="H11" s="657"/>
    </row>
    <row r="12" spans="1:8" s="641" customFormat="1" ht="15" customHeight="1">
      <c r="A12" s="690"/>
      <c r="B12" s="938"/>
      <c r="C12" s="938"/>
      <c r="D12" s="938"/>
      <c r="E12" s="687"/>
      <c r="F12" s="260" t="s">
        <v>784</v>
      </c>
      <c r="G12" s="688">
        <v>1</v>
      </c>
      <c r="H12" s="705" t="str">
        <f>CONCATENATE("&gt;&gt; Q",A25)</f>
        <v>&gt;&gt; Q3</v>
      </c>
    </row>
    <row r="13" spans="1:8" s="641" customFormat="1" ht="12.45" customHeight="1">
      <c r="A13" s="690"/>
      <c r="B13" s="938"/>
      <c r="C13" s="938"/>
      <c r="D13" s="938"/>
      <c r="E13" s="687"/>
      <c r="F13" s="260" t="s">
        <v>72</v>
      </c>
      <c r="G13" s="260" t="s">
        <v>37</v>
      </c>
      <c r="H13" s="943" t="str">
        <f>CONCATENATE("&gt;&gt; Q",A43)</f>
        <v>&gt;&gt; Q5a</v>
      </c>
    </row>
    <row r="14" spans="1:8" s="641" customFormat="1" ht="12.45" customHeight="1">
      <c r="A14" s="690"/>
      <c r="B14" s="938"/>
      <c r="C14" s="938"/>
      <c r="D14" s="938"/>
      <c r="E14" s="687"/>
      <c r="F14" s="260" t="s">
        <v>782</v>
      </c>
      <c r="G14" s="211" t="s">
        <v>35</v>
      </c>
      <c r="H14" s="944"/>
    </row>
    <row r="15" spans="1:8" s="379" customFormat="1" ht="11.4" customHeight="1">
      <c r="A15" s="420"/>
      <c r="B15" s="927" t="s">
        <v>862</v>
      </c>
      <c r="C15" s="927"/>
      <c r="D15" s="927"/>
      <c r="E15" s="691"/>
      <c r="F15" s="36" t="s">
        <v>711</v>
      </c>
      <c r="G15" s="232">
        <v>1</v>
      </c>
      <c r="H15" s="692"/>
    </row>
    <row r="16" spans="1:8" s="379" customFormat="1" ht="11.4" customHeight="1">
      <c r="A16" s="645"/>
      <c r="B16" s="928"/>
      <c r="C16" s="928"/>
      <c r="D16" s="928"/>
      <c r="E16" s="693"/>
      <c r="F16" s="260" t="s">
        <v>712</v>
      </c>
      <c r="G16" s="688">
        <v>2</v>
      </c>
      <c r="H16" s="694"/>
    </row>
    <row r="17" spans="1:8" s="379" customFormat="1" ht="11.4" customHeight="1">
      <c r="A17" s="645"/>
      <c r="B17" s="928"/>
      <c r="C17" s="928"/>
      <c r="D17" s="928"/>
      <c r="E17" s="693"/>
      <c r="F17" s="260" t="s">
        <v>713</v>
      </c>
      <c r="G17" s="688">
        <v>3</v>
      </c>
      <c r="H17" s="694"/>
    </row>
    <row r="18" spans="1:8" s="379" customFormat="1" ht="11.4" customHeight="1">
      <c r="A18" s="645"/>
      <c r="B18" s="707"/>
      <c r="C18" s="707"/>
      <c r="D18" s="707"/>
      <c r="E18" s="693"/>
      <c r="F18" s="260" t="s">
        <v>845</v>
      </c>
      <c r="G18" s="260" t="s">
        <v>37</v>
      </c>
      <c r="H18" s="714"/>
    </row>
    <row r="19" spans="1:8" s="379" customFormat="1" ht="11.4" customHeight="1">
      <c r="A19" s="421"/>
      <c r="B19" s="708"/>
      <c r="C19" s="708"/>
      <c r="D19" s="708"/>
      <c r="E19" s="695"/>
      <c r="F19" s="260" t="s">
        <v>846</v>
      </c>
      <c r="G19" s="233" t="s">
        <v>35</v>
      </c>
      <c r="H19" s="712"/>
    </row>
    <row r="20" spans="1:8" s="379" customFormat="1" ht="11.4" customHeight="1">
      <c r="A20" s="420"/>
      <c r="B20" s="927" t="s">
        <v>863</v>
      </c>
      <c r="C20" s="927"/>
      <c r="D20" s="927"/>
      <c r="E20" s="691"/>
      <c r="F20" s="36" t="s">
        <v>711</v>
      </c>
      <c r="G20" s="232">
        <v>1</v>
      </c>
      <c r="H20" s="692"/>
    </row>
    <row r="21" spans="1:8" s="379" customFormat="1" ht="11.4" customHeight="1">
      <c r="A21" s="645"/>
      <c r="B21" s="928"/>
      <c r="C21" s="928"/>
      <c r="D21" s="928"/>
      <c r="E21" s="693"/>
      <c r="F21" s="260" t="s">
        <v>712</v>
      </c>
      <c r="G21" s="688">
        <v>2</v>
      </c>
      <c r="H21" s="694"/>
    </row>
    <row r="22" spans="1:8" s="379" customFormat="1" ht="11.4" customHeight="1">
      <c r="A22" s="645"/>
      <c r="B22" s="928"/>
      <c r="C22" s="928"/>
      <c r="D22" s="928"/>
      <c r="E22" s="693"/>
      <c r="F22" s="260" t="s">
        <v>713</v>
      </c>
      <c r="G22" s="688">
        <v>3</v>
      </c>
      <c r="H22" s="705" t="str">
        <f>CONCATENATE("&gt;&gt; Q",A39)</f>
        <v>&gt;&gt; Q5</v>
      </c>
    </row>
    <row r="23" spans="1:8" s="379" customFormat="1" ht="11.4" customHeight="1">
      <c r="A23" s="645"/>
      <c r="B23" s="707"/>
      <c r="C23" s="707"/>
      <c r="D23" s="707"/>
      <c r="E23" s="693"/>
      <c r="F23" s="260" t="s">
        <v>845</v>
      </c>
      <c r="G23" s="260" t="s">
        <v>37</v>
      </c>
      <c r="H23" s="714"/>
    </row>
    <row r="24" spans="1:8" s="379" customFormat="1" ht="11.4" customHeight="1" thickBot="1">
      <c r="A24" s="646"/>
      <c r="B24" s="709"/>
      <c r="C24" s="709"/>
      <c r="D24" s="709"/>
      <c r="E24" s="696"/>
      <c r="F24" s="345" t="s">
        <v>846</v>
      </c>
      <c r="G24" s="697" t="s">
        <v>35</v>
      </c>
      <c r="H24" s="658"/>
    </row>
    <row r="25" spans="1:8" s="641" customFormat="1" ht="24" customHeight="1">
      <c r="A25" s="645">
        <f>A11+1</f>
        <v>3</v>
      </c>
      <c r="B25" s="928" t="s">
        <v>847</v>
      </c>
      <c r="C25" s="928"/>
      <c r="D25" s="928"/>
      <c r="E25" s="687"/>
      <c r="F25" s="155" t="s">
        <v>785</v>
      </c>
      <c r="G25" s="651">
        <v>1</v>
      </c>
      <c r="H25" s="945" t="str">
        <f>CONCATENATE("&gt;&gt; Q",A35)</f>
        <v>&gt;&gt; Q4</v>
      </c>
    </row>
    <row r="26" spans="1:8" s="641" customFormat="1" ht="27" customHeight="1">
      <c r="A26" s="645"/>
      <c r="B26" s="928"/>
      <c r="C26" s="928"/>
      <c r="D26" s="928"/>
      <c r="E26" s="687"/>
      <c r="F26" s="601" t="s">
        <v>786</v>
      </c>
      <c r="G26" s="651">
        <v>2</v>
      </c>
      <c r="H26" s="946"/>
    </row>
    <row r="27" spans="1:8" s="641" customFormat="1" ht="12.45" customHeight="1">
      <c r="A27" s="645"/>
      <c r="B27" s="928"/>
      <c r="C27" s="928"/>
      <c r="D27" s="928"/>
      <c r="E27" s="687"/>
      <c r="F27" s="260" t="s">
        <v>780</v>
      </c>
      <c r="G27" s="688">
        <v>0</v>
      </c>
      <c r="H27" s="698"/>
    </row>
    <row r="28" spans="1:8" s="641" customFormat="1" ht="12.45" customHeight="1">
      <c r="A28" s="645"/>
      <c r="B28" s="928"/>
      <c r="C28" s="928"/>
      <c r="D28" s="928"/>
      <c r="E28" s="687"/>
      <c r="F28" s="37" t="s">
        <v>72</v>
      </c>
      <c r="G28" s="260" t="s">
        <v>37</v>
      </c>
      <c r="H28" s="699"/>
    </row>
    <row r="29" spans="1:8" s="641" customFormat="1" ht="11.4" customHeight="1">
      <c r="A29" s="420"/>
      <c r="B29" s="927" t="s">
        <v>864</v>
      </c>
      <c r="C29" s="927"/>
      <c r="D29" s="927"/>
      <c r="E29" s="685"/>
      <c r="F29" s="948" t="s">
        <v>848</v>
      </c>
      <c r="G29" s="700"/>
      <c r="H29" s="705" t="str">
        <f>CONCATENATE("&gt;&gt; Q",A39)</f>
        <v>&gt;&gt; Q5</v>
      </c>
    </row>
    <row r="30" spans="1:8" s="641" customFormat="1" ht="11.4" customHeight="1">
      <c r="A30" s="421"/>
      <c r="B30" s="947"/>
      <c r="C30" s="947"/>
      <c r="D30" s="947"/>
      <c r="E30" s="689"/>
      <c r="F30" s="949"/>
      <c r="G30" s="701"/>
      <c r="H30" s="702"/>
    </row>
    <row r="31" spans="1:8" s="641" customFormat="1" ht="23.4" customHeight="1">
      <c r="A31" s="420" t="str">
        <f>CONCATENATE(A25,"b")</f>
        <v>3b</v>
      </c>
      <c r="B31" s="927" t="s">
        <v>849</v>
      </c>
      <c r="C31" s="927"/>
      <c r="D31" s="927"/>
      <c r="E31" s="685"/>
      <c r="F31" s="155" t="s">
        <v>785</v>
      </c>
      <c r="G31" s="703">
        <v>1</v>
      </c>
      <c r="H31" s="704"/>
    </row>
    <row r="32" spans="1:8" s="641" customFormat="1" ht="24" customHeight="1">
      <c r="A32" s="645"/>
      <c r="B32" s="928"/>
      <c r="C32" s="928"/>
      <c r="D32" s="928"/>
      <c r="E32" s="687"/>
      <c r="F32" s="601" t="s">
        <v>781</v>
      </c>
      <c r="G32" s="651">
        <v>2</v>
      </c>
      <c r="H32" s="704"/>
    </row>
    <row r="33" spans="1:8" s="641" customFormat="1" ht="11.4" customHeight="1">
      <c r="A33" s="645"/>
      <c r="B33" s="928"/>
      <c r="C33" s="928"/>
      <c r="D33" s="928"/>
      <c r="E33" s="687"/>
      <c r="F33" s="260" t="s">
        <v>780</v>
      </c>
      <c r="G33" s="688">
        <v>0</v>
      </c>
      <c r="H33" s="941" t="str">
        <f>CONCATENATE("&gt;&gt; Q",A43)</f>
        <v>&gt;&gt; Q5a</v>
      </c>
    </row>
    <row r="34" spans="1:8" s="641" customFormat="1" ht="11.4" customHeight="1">
      <c r="A34" s="421"/>
      <c r="B34" s="708"/>
      <c r="C34" s="708"/>
      <c r="D34" s="708"/>
      <c r="E34" s="689"/>
      <c r="F34" s="37" t="s">
        <v>72</v>
      </c>
      <c r="G34" s="37" t="s">
        <v>37</v>
      </c>
      <c r="H34" s="942"/>
    </row>
    <row r="35" spans="1:8" s="417" customFormat="1" ht="11.7" customHeight="1">
      <c r="A35" s="645">
        <f>A25+1</f>
        <v>4</v>
      </c>
      <c r="B35" s="928" t="s">
        <v>757</v>
      </c>
      <c r="C35" s="928"/>
      <c r="D35" s="928"/>
      <c r="E35" s="928"/>
      <c r="F35" s="929" t="s">
        <v>758</v>
      </c>
      <c r="G35" s="260"/>
      <c r="H35" s="657"/>
    </row>
    <row r="36" spans="1:8" s="417" customFormat="1" ht="11.4">
      <c r="A36" s="645"/>
      <c r="B36" s="928"/>
      <c r="C36" s="928"/>
      <c r="D36" s="928"/>
      <c r="E36" s="928"/>
      <c r="F36" s="930"/>
      <c r="G36" s="260"/>
      <c r="H36" s="657"/>
    </row>
    <row r="37" spans="1:8" s="417" customFormat="1" ht="11.4">
      <c r="A37" s="645"/>
      <c r="B37" s="928"/>
      <c r="C37" s="928"/>
      <c r="D37" s="928"/>
      <c r="E37" s="928"/>
      <c r="F37" s="930"/>
      <c r="G37" s="260"/>
      <c r="H37" s="657"/>
    </row>
    <row r="38" spans="1:8" s="417" customFormat="1" ht="94.2" customHeight="1">
      <c r="A38" s="645"/>
      <c r="B38" s="928"/>
      <c r="C38" s="928"/>
      <c r="D38" s="928"/>
      <c r="E38" s="928"/>
      <c r="F38" s="930"/>
      <c r="G38" s="260"/>
      <c r="H38" s="714" t="str">
        <f>CONCATENATE("&gt;&gt; Q",A46)</f>
        <v>&gt;&gt; Q6</v>
      </c>
    </row>
    <row r="39" spans="1:8" s="417" customFormat="1" ht="11.7" customHeight="1">
      <c r="A39" s="420">
        <f>A35+1</f>
        <v>5</v>
      </c>
      <c r="B39" s="927" t="s">
        <v>759</v>
      </c>
      <c r="C39" s="927"/>
      <c r="D39" s="927"/>
      <c r="E39" s="927"/>
      <c r="F39" s="932" t="s">
        <v>758</v>
      </c>
      <c r="G39" s="36"/>
      <c r="H39" s="659"/>
    </row>
    <row r="40" spans="1:8" s="417" customFormat="1" ht="11.4">
      <c r="A40" s="645"/>
      <c r="B40" s="928"/>
      <c r="C40" s="928"/>
      <c r="D40" s="928"/>
      <c r="E40" s="928"/>
      <c r="F40" s="930"/>
      <c r="G40" s="260"/>
      <c r="H40" s="657"/>
    </row>
    <row r="41" spans="1:8" s="417" customFormat="1" ht="11.4">
      <c r="A41" s="645"/>
      <c r="B41" s="928"/>
      <c r="C41" s="928"/>
      <c r="D41" s="928"/>
      <c r="E41" s="928"/>
      <c r="F41" s="930"/>
      <c r="G41" s="260"/>
      <c r="H41" s="657"/>
    </row>
    <row r="42" spans="1:8" s="417" customFormat="1" ht="45.6" customHeight="1" thickBot="1">
      <c r="A42" s="646"/>
      <c r="B42" s="931"/>
      <c r="C42" s="931"/>
      <c r="D42" s="931"/>
      <c r="E42" s="931"/>
      <c r="F42" s="933"/>
      <c r="G42" s="345"/>
      <c r="H42" s="658" t="str">
        <f>CONCATENATE("&gt;&gt; Q",A46)</f>
        <v>&gt;&gt; Q6</v>
      </c>
    </row>
    <row r="43" spans="1:8" s="417" customFormat="1" ht="11.7" customHeight="1">
      <c r="A43" s="420" t="str">
        <f>CONCATENATE(A35+1,"a")</f>
        <v>5a</v>
      </c>
      <c r="B43" s="934" t="s">
        <v>760</v>
      </c>
      <c r="C43" s="934"/>
      <c r="D43" s="934"/>
      <c r="E43" s="934"/>
      <c r="F43" s="932" t="s">
        <v>758</v>
      </c>
      <c r="G43" s="36"/>
      <c r="H43" s="659"/>
    </row>
    <row r="44" spans="1:8" s="417" customFormat="1" ht="11.4">
      <c r="A44" s="645"/>
      <c r="B44" s="935"/>
      <c r="C44" s="935"/>
      <c r="D44" s="935"/>
      <c r="E44" s="935"/>
      <c r="F44" s="930"/>
      <c r="G44" s="260"/>
      <c r="H44" s="657"/>
    </row>
    <row r="45" spans="1:8" s="417" customFormat="1" ht="69.45" customHeight="1">
      <c r="A45" s="421"/>
      <c r="B45" s="936"/>
      <c r="C45" s="936"/>
      <c r="D45" s="936"/>
      <c r="E45" s="936"/>
      <c r="F45" s="937"/>
      <c r="G45" s="37"/>
      <c r="H45" s="655"/>
    </row>
    <row r="46" spans="1:8" s="475" customFormat="1" ht="96.45" customHeight="1">
      <c r="A46" s="434">
        <f>A39+1</f>
        <v>6</v>
      </c>
      <c r="B46" s="926" t="s">
        <v>488</v>
      </c>
      <c r="C46" s="926"/>
      <c r="D46" s="926"/>
      <c r="E46" s="926"/>
      <c r="F46" s="715" t="s">
        <v>487</v>
      </c>
      <c r="G46" s="474"/>
      <c r="H46" s="656"/>
    </row>
    <row r="47" spans="1:8" ht="12.6" thickBot="1">
      <c r="A47" s="642"/>
      <c r="B47" s="643" t="s">
        <v>259</v>
      </c>
      <c r="C47" s="345"/>
      <c r="D47" s="644"/>
      <c r="E47" s="345"/>
      <c r="F47" s="644" t="s">
        <v>39</v>
      </c>
      <c r="G47" s="343"/>
      <c r="H47" s="660"/>
    </row>
  </sheetData>
  <mergeCells count="21">
    <mergeCell ref="H33:H34"/>
    <mergeCell ref="H8:H10"/>
    <mergeCell ref="H13:H14"/>
    <mergeCell ref="H25:H26"/>
    <mergeCell ref="B7:D8"/>
    <mergeCell ref="B29:D30"/>
    <mergeCell ref="F29:F30"/>
    <mergeCell ref="B25:D28"/>
    <mergeCell ref="B5:D5"/>
    <mergeCell ref="B11:D14"/>
    <mergeCell ref="B15:D17"/>
    <mergeCell ref="B20:D22"/>
    <mergeCell ref="A3:F3"/>
    <mergeCell ref="B46:E46"/>
    <mergeCell ref="B31:D33"/>
    <mergeCell ref="B35:E38"/>
    <mergeCell ref="F35:F38"/>
    <mergeCell ref="B39:E42"/>
    <mergeCell ref="F39:F42"/>
    <mergeCell ref="B43:E45"/>
    <mergeCell ref="F43:F45"/>
  </mergeCells>
  <printOptions horizontalCentered="1"/>
  <pageMargins left="0.5" right="0.5" top="0.5" bottom="0.5" header="0.3" footer="0.3"/>
  <pageSetup scale="93" fitToWidth="0"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view="pageBreakPreview" zoomScale="80" zoomScaleNormal="100" zoomScaleSheetLayoutView="80" workbookViewId="0">
      <selection activeCell="K20" sqref="K20"/>
    </sheetView>
  </sheetViews>
  <sheetFormatPr defaultColWidth="8.6640625" defaultRowHeight="13.2"/>
  <cols>
    <col min="1" max="1" width="5.6640625" customWidth="1"/>
    <col min="2" max="2" width="42.109375" customWidth="1"/>
    <col min="3" max="3" width="26.6640625" customWidth="1"/>
    <col min="4" max="4" width="23.109375" customWidth="1"/>
    <col min="5" max="5" width="13.6640625" customWidth="1"/>
  </cols>
  <sheetData>
    <row r="1" spans="1:5" s="42" customFormat="1" ht="17.399999999999999">
      <c r="A1" s="959" t="s">
        <v>348</v>
      </c>
      <c r="B1" s="960"/>
      <c r="C1" s="960"/>
      <c r="D1" s="960"/>
      <c r="E1" s="961"/>
    </row>
    <row r="2" spans="1:5" s="39" customFormat="1" ht="15.45" customHeight="1">
      <c r="A2" s="962" t="s">
        <v>357</v>
      </c>
      <c r="B2" s="963"/>
      <c r="C2" s="963"/>
      <c r="D2" s="963"/>
      <c r="E2" s="964"/>
    </row>
    <row r="3" spans="1:5" s="39" customFormat="1" ht="12.45" customHeight="1">
      <c r="A3" s="31"/>
      <c r="B3" s="32" t="s">
        <v>188</v>
      </c>
      <c r="C3" s="201"/>
      <c r="D3" s="205" t="s">
        <v>39</v>
      </c>
      <c r="E3" s="34"/>
    </row>
    <row r="4" spans="1:5" s="39" customFormat="1" ht="6" customHeight="1">
      <c r="A4" s="965" t="s">
        <v>350</v>
      </c>
      <c r="B4" s="966"/>
      <c r="C4" s="966"/>
      <c r="D4" s="966"/>
      <c r="E4" s="967"/>
    </row>
    <row r="5" spans="1:5" s="39" customFormat="1" ht="30.45" customHeight="1">
      <c r="A5" s="965"/>
      <c r="B5" s="966"/>
      <c r="C5" s="966"/>
      <c r="D5" s="966"/>
      <c r="E5" s="967"/>
    </row>
    <row r="6" spans="1:5" s="39" customFormat="1" ht="12.45" customHeight="1" thickBot="1">
      <c r="A6" s="206" t="s">
        <v>82</v>
      </c>
      <c r="B6" s="207"/>
      <c r="C6" s="207"/>
      <c r="D6" s="207"/>
      <c r="E6" s="208"/>
    </row>
    <row r="7" spans="1:5" s="39" customFormat="1" ht="12.45" customHeight="1">
      <c r="A7" s="144"/>
      <c r="B7" s="209" t="s">
        <v>630</v>
      </c>
      <c r="C7" s="210"/>
      <c r="D7" s="211"/>
      <c r="E7" s="212"/>
    </row>
    <row r="8" spans="1:5" s="39" customFormat="1" ht="12.45" customHeight="1">
      <c r="A8" s="144"/>
      <c r="B8" s="459" t="s">
        <v>190</v>
      </c>
      <c r="C8" s="213"/>
      <c r="D8" s="211"/>
      <c r="E8" s="212"/>
    </row>
    <row r="9" spans="1:5" s="39" customFormat="1" ht="12.45" customHeight="1">
      <c r="A9" s="144"/>
      <c r="B9" s="968" t="s">
        <v>191</v>
      </c>
      <c r="C9" s="969"/>
      <c r="D9" s="211"/>
      <c r="E9" s="212"/>
    </row>
    <row r="10" spans="1:5" s="39" customFormat="1" ht="15.45" customHeight="1">
      <c r="A10" s="144"/>
      <c r="B10" s="968" t="s">
        <v>192</v>
      </c>
      <c r="C10" s="969"/>
      <c r="D10" s="211"/>
      <c r="E10" s="212"/>
    </row>
    <row r="11" spans="1:5" s="39" customFormat="1" ht="12.45" customHeight="1" thickBot="1">
      <c r="A11" s="144"/>
      <c r="B11" s="954" t="s">
        <v>351</v>
      </c>
      <c r="C11" s="955"/>
      <c r="D11" s="211"/>
      <c r="E11" s="212"/>
    </row>
    <row r="12" spans="1:5" s="39" customFormat="1" ht="13.95" customHeight="1">
      <c r="A12" s="956" t="s">
        <v>600</v>
      </c>
      <c r="B12" s="957"/>
      <c r="C12" s="957"/>
      <c r="D12" s="957"/>
      <c r="E12" s="958"/>
    </row>
    <row r="13" spans="1:5" s="39" customFormat="1" ht="12.45" customHeight="1">
      <c r="A13" s="31">
        <f>A3+1</f>
        <v>1</v>
      </c>
      <c r="B13" s="214" t="s">
        <v>193</v>
      </c>
      <c r="C13" s="214"/>
      <c r="D13" s="215"/>
      <c r="E13" s="216" t="s">
        <v>71</v>
      </c>
    </row>
    <row r="14" spans="1:5" s="39" customFormat="1" ht="13.2" customHeight="1">
      <c r="A14" s="31">
        <f>A13+1</f>
        <v>2</v>
      </c>
      <c r="B14" s="214" t="s">
        <v>194</v>
      </c>
      <c r="C14" s="214"/>
      <c r="D14" s="215"/>
      <c r="E14" s="216" t="s">
        <v>71</v>
      </c>
    </row>
    <row r="15" spans="1:5" s="39" customFormat="1" ht="16.2" customHeight="1">
      <c r="A15" s="217">
        <f t="shared" ref="A15:A20" si="0">A14+1</f>
        <v>3</v>
      </c>
      <c r="B15" s="950" t="s">
        <v>195</v>
      </c>
      <c r="C15" s="950"/>
      <c r="D15" s="950"/>
      <c r="E15" s="216" t="s">
        <v>71</v>
      </c>
    </row>
    <row r="16" spans="1:5" s="39" customFormat="1" ht="24" customHeight="1">
      <c r="A16" s="217">
        <f t="shared" si="0"/>
        <v>4</v>
      </c>
      <c r="B16" s="950" t="s">
        <v>204</v>
      </c>
      <c r="C16" s="950"/>
      <c r="D16" s="215"/>
      <c r="E16" s="216" t="s">
        <v>71</v>
      </c>
    </row>
    <row r="17" spans="1:5" s="39" customFormat="1" ht="12.45" customHeight="1">
      <c r="A17" s="217">
        <f t="shared" si="0"/>
        <v>5</v>
      </c>
      <c r="B17" s="214" t="s">
        <v>196</v>
      </c>
      <c r="C17" s="214"/>
      <c r="D17" s="215"/>
      <c r="E17" s="216" t="s">
        <v>71</v>
      </c>
    </row>
    <row r="18" spans="1:5" s="39" customFormat="1" ht="28.2" customHeight="1">
      <c r="A18" s="217">
        <f t="shared" si="0"/>
        <v>6</v>
      </c>
      <c r="B18" s="950" t="s">
        <v>197</v>
      </c>
      <c r="C18" s="950"/>
      <c r="D18" s="950"/>
      <c r="E18" s="216" t="s">
        <v>71</v>
      </c>
    </row>
    <row r="19" spans="1:5" s="39" customFormat="1" ht="11.7" customHeight="1">
      <c r="A19" s="217">
        <f t="shared" si="0"/>
        <v>7</v>
      </c>
      <c r="B19" s="950" t="s">
        <v>198</v>
      </c>
      <c r="C19" s="950"/>
      <c r="D19" s="950"/>
      <c r="E19" s="216" t="s">
        <v>71</v>
      </c>
    </row>
    <row r="20" spans="1:5" s="39" customFormat="1" ht="34.950000000000003" customHeight="1">
      <c r="A20" s="217">
        <f t="shared" si="0"/>
        <v>8</v>
      </c>
      <c r="B20" s="951" t="s">
        <v>199</v>
      </c>
      <c r="C20" s="951"/>
      <c r="D20" s="951"/>
      <c r="E20" s="216" t="s">
        <v>71</v>
      </c>
    </row>
    <row r="21" spans="1:5" s="39" customFormat="1" ht="15" customHeight="1">
      <c r="A21" s="143">
        <f>A20+1</f>
        <v>9</v>
      </c>
      <c r="B21" s="952" t="s">
        <v>352</v>
      </c>
      <c r="C21" s="218" t="s">
        <v>267</v>
      </c>
      <c r="D21" s="219"/>
      <c r="E21" s="220">
        <v>0</v>
      </c>
    </row>
    <row r="22" spans="1:5" s="39" customFormat="1" ht="12.45" customHeight="1">
      <c r="A22" s="221"/>
      <c r="B22" s="872"/>
      <c r="C22" s="222" t="s">
        <v>268</v>
      </c>
      <c r="D22" s="223"/>
      <c r="E22" s="224">
        <v>1</v>
      </c>
    </row>
    <row r="23" spans="1:5" s="39" customFormat="1" ht="12.45" customHeight="1">
      <c r="A23" s="221"/>
      <c r="B23" s="872"/>
      <c r="C23" s="222" t="s">
        <v>269</v>
      </c>
      <c r="D23" s="223"/>
      <c r="E23" s="224">
        <v>2</v>
      </c>
    </row>
    <row r="24" spans="1:5" s="39" customFormat="1" ht="12.45" customHeight="1">
      <c r="A24" s="221"/>
      <c r="B24" s="872"/>
      <c r="C24" s="222" t="s">
        <v>270</v>
      </c>
      <c r="D24" s="223"/>
      <c r="E24" s="224">
        <v>3</v>
      </c>
    </row>
    <row r="25" spans="1:5" s="39" customFormat="1" ht="12.45" customHeight="1">
      <c r="A25" s="221"/>
      <c r="B25" s="872"/>
      <c r="C25" s="222" t="s">
        <v>353</v>
      </c>
      <c r="D25" s="223"/>
      <c r="E25" s="225" t="s">
        <v>37</v>
      </c>
    </row>
    <row r="26" spans="1:5" s="39" customFormat="1" ht="12.45" customHeight="1">
      <c r="A26" s="204"/>
      <c r="B26" s="953"/>
      <c r="C26" s="226" t="s">
        <v>354</v>
      </c>
      <c r="D26" s="227"/>
      <c r="E26" s="228" t="s">
        <v>35</v>
      </c>
    </row>
    <row r="27" spans="1:5" s="39" customFormat="1" ht="12.45" customHeight="1" thickBot="1">
      <c r="A27" s="229"/>
      <c r="B27" s="230" t="s">
        <v>259</v>
      </c>
      <c r="C27" s="202"/>
      <c r="D27" s="191" t="s">
        <v>39</v>
      </c>
      <c r="E27" s="231"/>
    </row>
  </sheetData>
  <mergeCells count="13">
    <mergeCell ref="B11:C11"/>
    <mergeCell ref="A12:E12"/>
    <mergeCell ref="B15:D15"/>
    <mergeCell ref="A1:E1"/>
    <mergeCell ref="A2:E2"/>
    <mergeCell ref="A4:E5"/>
    <mergeCell ref="B9:C9"/>
    <mergeCell ref="B10:C10"/>
    <mergeCell ref="B16:C16"/>
    <mergeCell ref="B18:D18"/>
    <mergeCell ref="B19:D19"/>
    <mergeCell ref="B20:D20"/>
    <mergeCell ref="B21:B26"/>
  </mergeCells>
  <pageMargins left="0.7" right="0.7"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view="pageBreakPreview" zoomScale="90" zoomScaleNormal="100" zoomScaleSheetLayoutView="90" workbookViewId="0">
      <selection sqref="A1:H16"/>
    </sheetView>
  </sheetViews>
  <sheetFormatPr defaultColWidth="8.6640625" defaultRowHeight="13.2"/>
  <cols>
    <col min="1" max="1" width="3.6640625" style="234" customWidth="1"/>
    <col min="2" max="2" width="28.44140625" style="234" customWidth="1"/>
    <col min="3" max="3" width="10.6640625" style="234" customWidth="1"/>
    <col min="4" max="4" width="3.33203125" style="234" customWidth="1"/>
    <col min="5" max="5" width="7.6640625" style="234" customWidth="1"/>
    <col min="6" max="6" width="35" style="234" customWidth="1"/>
    <col min="7" max="7" width="1.109375" style="234" customWidth="1"/>
    <col min="8" max="8" width="14" style="234" customWidth="1"/>
    <col min="9" max="16384" width="8.6640625" style="234"/>
  </cols>
  <sheetData>
    <row r="1" spans="1:8" s="262" customFormat="1" ht="15.75" customHeight="1">
      <c r="A1" s="257" t="s">
        <v>876</v>
      </c>
      <c r="B1" s="258"/>
      <c r="C1" s="258"/>
      <c r="D1" s="258"/>
      <c r="E1" s="258"/>
      <c r="F1" s="258"/>
      <c r="G1" s="258"/>
      <c r="H1" s="259"/>
    </row>
    <row r="2" spans="1:8" s="260" customFormat="1" ht="14.7" customHeight="1">
      <c r="A2" s="376"/>
      <c r="B2" s="377" t="s">
        <v>188</v>
      </c>
      <c r="C2" s="37"/>
      <c r="D2" s="37"/>
      <c r="E2" s="37"/>
      <c r="F2" s="378" t="s">
        <v>39</v>
      </c>
      <c r="G2" s="37"/>
      <c r="H2" s="256"/>
    </row>
    <row r="3" spans="1:8">
      <c r="A3" s="970" t="s">
        <v>640</v>
      </c>
      <c r="B3" s="971"/>
      <c r="C3" s="971"/>
      <c r="D3" s="972"/>
      <c r="E3" s="972"/>
      <c r="F3" s="972"/>
      <c r="G3" s="972"/>
      <c r="H3" s="973"/>
    </row>
    <row r="4" spans="1:8">
      <c r="A4" s="974"/>
      <c r="B4" s="975"/>
      <c r="C4" s="975"/>
      <c r="D4" s="976"/>
      <c r="E4" s="976"/>
      <c r="F4" s="976"/>
      <c r="G4" s="976"/>
      <c r="H4" s="977"/>
    </row>
    <row r="5" spans="1:8">
      <c r="A5" s="974"/>
      <c r="B5" s="975"/>
      <c r="C5" s="975"/>
      <c r="D5" s="976"/>
      <c r="E5" s="976"/>
      <c r="F5" s="976"/>
      <c r="G5" s="976"/>
      <c r="H5" s="977"/>
    </row>
    <row r="6" spans="1:8">
      <c r="A6" s="364">
        <v>1</v>
      </c>
      <c r="B6" s="952" t="s">
        <v>454</v>
      </c>
      <c r="C6" s="952"/>
      <c r="D6" s="952"/>
      <c r="E6" s="278"/>
      <c r="F6" s="218" t="s">
        <v>438</v>
      </c>
      <c r="G6" s="218">
        <v>0</v>
      </c>
      <c r="H6" s="279">
        <v>0</v>
      </c>
    </row>
    <row r="7" spans="1:8">
      <c r="A7" s="354"/>
      <c r="B7" s="872"/>
      <c r="C7" s="872"/>
      <c r="D7" s="872"/>
      <c r="E7" s="262"/>
      <c r="F7" s="397" t="s">
        <v>439</v>
      </c>
      <c r="G7" s="398">
        <v>1</v>
      </c>
      <c r="H7" s="281">
        <v>1</v>
      </c>
    </row>
    <row r="8" spans="1:8">
      <c r="A8" s="354"/>
      <c r="B8" s="872"/>
      <c r="C8" s="872"/>
      <c r="D8" s="872"/>
      <c r="E8" s="262"/>
      <c r="F8" s="397" t="s">
        <v>207</v>
      </c>
      <c r="G8" s="398">
        <v>-97</v>
      </c>
      <c r="H8" s="369" t="s">
        <v>636</v>
      </c>
    </row>
    <row r="9" spans="1:8">
      <c r="A9" s="365" t="s">
        <v>436</v>
      </c>
      <c r="B9" s="953"/>
      <c r="C9" s="953"/>
      <c r="D9" s="953"/>
      <c r="E9" s="226"/>
      <c r="F9" s="197" t="s">
        <v>84</v>
      </c>
      <c r="G9" s="363">
        <v>-99</v>
      </c>
      <c r="H9" s="607" t="s">
        <v>35</v>
      </c>
    </row>
    <row r="10" spans="1:8" s="473" customFormat="1" ht="17.7" customHeight="1">
      <c r="A10" s="984" t="s">
        <v>466</v>
      </c>
      <c r="B10" s="985"/>
      <c r="C10" s="985"/>
      <c r="D10" s="985"/>
      <c r="E10" s="985"/>
      <c r="F10" s="985"/>
      <c r="G10" s="253"/>
      <c r="H10" s="254"/>
    </row>
    <row r="11" spans="1:8">
      <c r="A11" s="380">
        <f>A6+1</f>
        <v>2</v>
      </c>
      <c r="B11" s="986" t="s">
        <v>459</v>
      </c>
      <c r="C11" s="986"/>
      <c r="D11" s="986"/>
      <c r="E11" s="986"/>
      <c r="F11" s="986"/>
      <c r="G11" s="932" t="s">
        <v>453</v>
      </c>
      <c r="H11" s="988"/>
    </row>
    <row r="12" spans="1:8" ht="31.95" customHeight="1">
      <c r="A12" s="375"/>
      <c r="B12" s="987"/>
      <c r="C12" s="987"/>
      <c r="D12" s="987"/>
      <c r="E12" s="987"/>
      <c r="F12" s="987"/>
      <c r="G12" s="937"/>
      <c r="H12" s="989"/>
    </row>
    <row r="13" spans="1:8" s="4" customFormat="1" ht="12.45" customHeight="1">
      <c r="A13" s="453">
        <f>A11+1</f>
        <v>3</v>
      </c>
      <c r="B13" s="978" t="s">
        <v>467</v>
      </c>
      <c r="C13" s="978"/>
      <c r="D13" s="978"/>
      <c r="E13" s="978"/>
      <c r="F13" s="978"/>
      <c r="G13" s="277"/>
      <c r="H13" s="981" t="s">
        <v>453</v>
      </c>
    </row>
    <row r="14" spans="1:8" s="4" customFormat="1" ht="12.45" customHeight="1">
      <c r="A14" s="402"/>
      <c r="B14" s="979"/>
      <c r="C14" s="979"/>
      <c r="D14" s="979"/>
      <c r="E14" s="979"/>
      <c r="F14" s="979"/>
      <c r="G14" s="261"/>
      <c r="H14" s="982"/>
    </row>
    <row r="15" spans="1:8" s="4" customFormat="1" ht="25.2" customHeight="1">
      <c r="A15" s="403"/>
      <c r="B15" s="980"/>
      <c r="C15" s="980"/>
      <c r="D15" s="980"/>
      <c r="E15" s="980"/>
      <c r="F15" s="980"/>
      <c r="G15" s="404"/>
      <c r="H15" s="983"/>
    </row>
    <row r="16" spans="1:8" ht="13.8" thickBot="1">
      <c r="A16" s="381"/>
      <c r="B16" s="382" t="s">
        <v>259</v>
      </c>
      <c r="C16" s="345"/>
      <c r="D16" s="383"/>
      <c r="E16" s="345"/>
      <c r="F16" s="383" t="s">
        <v>39</v>
      </c>
      <c r="G16" s="605"/>
      <c r="H16" s="606"/>
    </row>
  </sheetData>
  <mergeCells count="7">
    <mergeCell ref="A3:H5"/>
    <mergeCell ref="B6:D9"/>
    <mergeCell ref="B13:F15"/>
    <mergeCell ref="H13:H15"/>
    <mergeCell ref="A10:F10"/>
    <mergeCell ref="B11:F12"/>
    <mergeCell ref="G11:H12"/>
  </mergeCells>
  <pageMargins left="0.7" right="0.7" top="0.75" bottom="0.75" header="0.3" footer="0.3"/>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2"/>
  <sheetViews>
    <sheetView view="pageBreakPreview" topLeftCell="A29" zoomScaleNormal="80" zoomScaleSheetLayoutView="100" workbookViewId="0">
      <selection activeCell="A56" sqref="A56"/>
    </sheetView>
  </sheetViews>
  <sheetFormatPr defaultColWidth="8.6640625" defaultRowHeight="13.2"/>
  <cols>
    <col min="1" max="1" width="4.109375" style="13" customWidth="1"/>
    <col min="2" max="2" width="28.6640625" style="13" customWidth="1"/>
    <col min="3" max="3" width="25.109375" style="13" customWidth="1"/>
    <col min="4" max="4" width="31.6640625" style="13" customWidth="1"/>
    <col min="5" max="16384" width="8.6640625" style="13"/>
  </cols>
  <sheetData>
    <row r="1" spans="1:5" ht="13.8">
      <c r="A1" s="477" t="s">
        <v>144</v>
      </c>
      <c r="B1" s="477"/>
      <c r="C1" s="478"/>
      <c r="D1" s="479"/>
    </row>
    <row r="2" spans="1:5" ht="13.8" thickBot="1">
      <c r="A2" s="990" t="s">
        <v>184</v>
      </c>
      <c r="B2" s="991"/>
      <c r="C2" s="991"/>
      <c r="D2" s="992"/>
    </row>
    <row r="3" spans="1:5" ht="13.2" customHeight="1">
      <c r="A3" s="996" t="s">
        <v>601</v>
      </c>
      <c r="B3" s="997"/>
      <c r="C3" s="997"/>
      <c r="D3" s="998"/>
    </row>
    <row r="4" spans="1:5">
      <c r="A4" s="999"/>
      <c r="B4" s="872"/>
      <c r="C4" s="872"/>
      <c r="D4" s="1000"/>
    </row>
    <row r="5" spans="1:5" ht="15.45" customHeight="1">
      <c r="A5" s="480"/>
      <c r="B5" s="481" t="s">
        <v>188</v>
      </c>
      <c r="C5" s="154"/>
      <c r="D5" s="462" t="s">
        <v>39</v>
      </c>
    </row>
    <row r="6" spans="1:5" ht="12.45" customHeight="1">
      <c r="A6" s="993" t="s">
        <v>157</v>
      </c>
      <c r="B6" s="994"/>
      <c r="C6" s="994"/>
      <c r="D6" s="995"/>
    </row>
    <row r="7" spans="1:5">
      <c r="A7" s="482">
        <f>A5+1</f>
        <v>1</v>
      </c>
      <c r="B7" s="952" t="s">
        <v>89</v>
      </c>
      <c r="C7" s="952"/>
      <c r="D7" s="483" t="s">
        <v>71</v>
      </c>
      <c r="E7"/>
    </row>
    <row r="8" spans="1:5">
      <c r="A8" s="484"/>
      <c r="B8" s="872"/>
      <c r="C8" s="872"/>
      <c r="D8" s="485"/>
    </row>
    <row r="9" spans="1:5">
      <c r="A9" s="484"/>
      <c r="B9" s="397"/>
      <c r="C9" s="397" t="s">
        <v>85</v>
      </c>
      <c r="D9" s="493" t="s">
        <v>87</v>
      </c>
    </row>
    <row r="10" spans="1:5">
      <c r="A10" s="484"/>
      <c r="B10" s="397"/>
      <c r="C10" s="397" t="s">
        <v>86</v>
      </c>
      <c r="D10" s="493" t="s">
        <v>88</v>
      </c>
    </row>
    <row r="11" spans="1:5">
      <c r="A11" s="482">
        <f>A7+1</f>
        <v>2</v>
      </c>
      <c r="B11" s="218" t="s">
        <v>90</v>
      </c>
      <c r="C11" s="218"/>
      <c r="D11" s="483" t="s">
        <v>71</v>
      </c>
      <c r="E11"/>
    </row>
    <row r="12" spans="1:5">
      <c r="A12" s="484"/>
      <c r="B12" s="397"/>
      <c r="C12" s="486" t="s">
        <v>80</v>
      </c>
      <c r="D12" s="494" t="s">
        <v>92</v>
      </c>
    </row>
    <row r="13" spans="1:5">
      <c r="A13" s="487"/>
      <c r="B13" s="488"/>
      <c r="C13" s="489" t="s">
        <v>91</v>
      </c>
      <c r="D13" s="495" t="s">
        <v>93</v>
      </c>
    </row>
    <row r="14" spans="1:5">
      <c r="A14" s="484">
        <f>A11+1</f>
        <v>3</v>
      </c>
      <c r="B14" s="872" t="s">
        <v>94</v>
      </c>
      <c r="C14" s="872"/>
      <c r="D14" s="485" t="s">
        <v>71</v>
      </c>
      <c r="E14"/>
    </row>
    <row r="15" spans="1:5">
      <c r="A15" s="484"/>
      <c r="B15" s="872"/>
      <c r="C15" s="872"/>
      <c r="D15" s="485"/>
    </row>
    <row r="16" spans="1:5">
      <c r="A16" s="484"/>
      <c r="B16" s="397"/>
      <c r="C16" s="486" t="s">
        <v>95</v>
      </c>
      <c r="D16" s="494" t="s">
        <v>96</v>
      </c>
    </row>
    <row r="17" spans="1:5">
      <c r="A17" s="484"/>
      <c r="B17" s="397"/>
      <c r="C17" s="486" t="s">
        <v>86</v>
      </c>
      <c r="D17" s="495" t="s">
        <v>88</v>
      </c>
    </row>
    <row r="18" spans="1:5">
      <c r="A18" s="482">
        <f>A14+1</f>
        <v>4</v>
      </c>
      <c r="B18" s="952" t="s">
        <v>99</v>
      </c>
      <c r="C18" s="952"/>
      <c r="D18" s="483" t="s">
        <v>71</v>
      </c>
      <c r="E18"/>
    </row>
    <row r="19" spans="1:5">
      <c r="A19" s="484"/>
      <c r="B19" s="872"/>
      <c r="C19" s="872"/>
      <c r="D19" s="485"/>
    </row>
    <row r="20" spans="1:5">
      <c r="A20" s="484"/>
      <c r="B20" s="397"/>
      <c r="C20" s="486" t="s">
        <v>95</v>
      </c>
      <c r="D20" s="494" t="s">
        <v>97</v>
      </c>
    </row>
    <row r="21" spans="1:5">
      <c r="A21" s="484"/>
      <c r="B21" s="397"/>
      <c r="C21" s="486" t="s">
        <v>86</v>
      </c>
      <c r="D21" s="495" t="s">
        <v>98</v>
      </c>
    </row>
    <row r="22" spans="1:5">
      <c r="A22" s="482">
        <f>A18+1</f>
        <v>5</v>
      </c>
      <c r="B22" s="952" t="s">
        <v>100</v>
      </c>
      <c r="C22" s="952"/>
      <c r="D22" s="483" t="s">
        <v>71</v>
      </c>
      <c r="E22"/>
    </row>
    <row r="23" spans="1:5">
      <c r="A23" s="484"/>
      <c r="B23" s="397"/>
      <c r="C23" s="486" t="s">
        <v>80</v>
      </c>
      <c r="D23" s="494" t="s">
        <v>92</v>
      </c>
    </row>
    <row r="24" spans="1:5">
      <c r="A24" s="484"/>
      <c r="B24" s="397"/>
      <c r="C24" s="486" t="s">
        <v>91</v>
      </c>
      <c r="D24" s="495" t="s">
        <v>93</v>
      </c>
    </row>
    <row r="25" spans="1:5">
      <c r="A25" s="482">
        <f>A22+1</f>
        <v>6</v>
      </c>
      <c r="B25" s="952" t="s">
        <v>101</v>
      </c>
      <c r="C25" s="952"/>
      <c r="D25" s="483" t="s">
        <v>71</v>
      </c>
      <c r="E25"/>
    </row>
    <row r="26" spans="1:5">
      <c r="A26" s="484"/>
      <c r="B26" s="872"/>
      <c r="C26" s="872"/>
      <c r="D26" s="485"/>
    </row>
    <row r="27" spans="1:5">
      <c r="A27" s="484"/>
      <c r="B27" s="397"/>
      <c r="C27" s="486" t="s">
        <v>80</v>
      </c>
      <c r="D27" s="494" t="s">
        <v>92</v>
      </c>
    </row>
    <row r="28" spans="1:5">
      <c r="A28" s="484"/>
      <c r="B28" s="397"/>
      <c r="C28" s="486" t="s">
        <v>91</v>
      </c>
      <c r="D28" s="495" t="s">
        <v>93</v>
      </c>
    </row>
    <row r="29" spans="1:5">
      <c r="A29" s="482">
        <f>A25+1</f>
        <v>7</v>
      </c>
      <c r="B29" s="1001" t="s">
        <v>102</v>
      </c>
      <c r="C29" s="1001"/>
      <c r="D29" s="483" t="s">
        <v>71</v>
      </c>
      <c r="E29"/>
    </row>
    <row r="30" spans="1:5">
      <c r="A30" s="484"/>
      <c r="B30" s="1002"/>
      <c r="C30" s="1002"/>
      <c r="D30" s="485"/>
    </row>
    <row r="31" spans="1:5">
      <c r="A31" s="484"/>
      <c r="B31" s="397"/>
      <c r="C31" s="486" t="s">
        <v>95</v>
      </c>
      <c r="D31" s="494" t="s">
        <v>97</v>
      </c>
      <c r="E31" s="45"/>
    </row>
    <row r="32" spans="1:5">
      <c r="A32" s="484"/>
      <c r="B32" s="397"/>
      <c r="C32" s="486" t="s">
        <v>86</v>
      </c>
      <c r="D32" s="495" t="s">
        <v>88</v>
      </c>
      <c r="E32" s="45"/>
    </row>
    <row r="33" spans="1:5">
      <c r="A33" s="482">
        <f>A29+1</f>
        <v>8</v>
      </c>
      <c r="B33" s="1001" t="s">
        <v>103</v>
      </c>
      <c r="C33" s="1001"/>
      <c r="D33" s="483" t="s">
        <v>71</v>
      </c>
      <c r="E33"/>
    </row>
    <row r="34" spans="1:5">
      <c r="A34" s="484"/>
      <c r="B34" s="1002"/>
      <c r="C34" s="1002"/>
      <c r="D34" s="485"/>
      <c r="E34" s="45"/>
    </row>
    <row r="35" spans="1:5">
      <c r="A35" s="484"/>
      <c r="B35" s="397"/>
      <c r="C35" s="486" t="s">
        <v>95</v>
      </c>
      <c r="D35" s="494" t="s">
        <v>104</v>
      </c>
      <c r="E35" s="45"/>
    </row>
    <row r="36" spans="1:5">
      <c r="A36" s="484"/>
      <c r="B36" s="397"/>
      <c r="C36" s="486" t="s">
        <v>86</v>
      </c>
      <c r="D36" s="495" t="s">
        <v>88</v>
      </c>
      <c r="E36" s="45"/>
    </row>
    <row r="37" spans="1:5">
      <c r="A37" s="482">
        <f>A33+1</f>
        <v>9</v>
      </c>
      <c r="B37" s="952" t="s">
        <v>105</v>
      </c>
      <c r="C37" s="952"/>
      <c r="D37" s="483" t="s">
        <v>71</v>
      </c>
      <c r="E37"/>
    </row>
    <row r="38" spans="1:5">
      <c r="A38" s="484"/>
      <c r="B38" s="872"/>
      <c r="C38" s="872"/>
      <c r="D38" s="485"/>
    </row>
    <row r="39" spans="1:5">
      <c r="A39" s="484"/>
      <c r="B39" s="397"/>
      <c r="C39" s="486" t="s">
        <v>80</v>
      </c>
      <c r="D39" s="494" t="s">
        <v>92</v>
      </c>
    </row>
    <row r="40" spans="1:5">
      <c r="A40" s="484"/>
      <c r="B40" s="397"/>
      <c r="C40" s="489" t="s">
        <v>91</v>
      </c>
      <c r="D40" s="495" t="s">
        <v>93</v>
      </c>
    </row>
    <row r="41" spans="1:5">
      <c r="A41" s="482">
        <f>A37+1</f>
        <v>10</v>
      </c>
      <c r="B41" s="952" t="s">
        <v>106</v>
      </c>
      <c r="C41" s="872"/>
      <c r="D41" s="483" t="s">
        <v>71</v>
      </c>
      <c r="E41"/>
    </row>
    <row r="42" spans="1:5">
      <c r="A42" s="484"/>
      <c r="B42" s="397"/>
      <c r="C42" s="486" t="s">
        <v>80</v>
      </c>
      <c r="D42" s="494" t="s">
        <v>92</v>
      </c>
    </row>
    <row r="43" spans="1:5">
      <c r="A43" s="484"/>
      <c r="B43" s="397"/>
      <c r="C43" s="489" t="s">
        <v>91</v>
      </c>
      <c r="D43" s="495" t="s">
        <v>93</v>
      </c>
    </row>
    <row r="44" spans="1:5">
      <c r="A44" s="482">
        <f>A41+1</f>
        <v>11</v>
      </c>
      <c r="B44" s="952" t="s">
        <v>107</v>
      </c>
      <c r="C44" s="872"/>
      <c r="D44" s="483" t="s">
        <v>71</v>
      </c>
      <c r="E44"/>
    </row>
    <row r="45" spans="1:5">
      <c r="A45" s="484"/>
      <c r="B45" s="872"/>
      <c r="C45" s="872"/>
      <c r="D45" s="485"/>
    </row>
    <row r="46" spans="1:5">
      <c r="A46" s="484"/>
      <c r="B46" s="397"/>
      <c r="C46" s="486" t="s">
        <v>80</v>
      </c>
      <c r="D46" s="494" t="s">
        <v>92</v>
      </c>
    </row>
    <row r="47" spans="1:5">
      <c r="A47" s="484"/>
      <c r="B47" s="397"/>
      <c r="C47" s="489" t="s">
        <v>91</v>
      </c>
      <c r="D47" s="495" t="s">
        <v>93</v>
      </c>
    </row>
    <row r="48" spans="1:5">
      <c r="A48" s="482">
        <f>A44+1</f>
        <v>12</v>
      </c>
      <c r="B48" s="952" t="s">
        <v>108</v>
      </c>
      <c r="C48" s="872"/>
      <c r="D48" s="483" t="s">
        <v>71</v>
      </c>
      <c r="E48"/>
    </row>
    <row r="49" spans="1:5">
      <c r="A49" s="484"/>
      <c r="B49" s="872"/>
      <c r="C49" s="872"/>
      <c r="D49" s="485"/>
    </row>
    <row r="50" spans="1:5">
      <c r="A50" s="484"/>
      <c r="B50" s="397"/>
      <c r="C50" s="486" t="s">
        <v>95</v>
      </c>
      <c r="D50" s="494" t="s">
        <v>97</v>
      </c>
      <c r="E50" s="45"/>
    </row>
    <row r="51" spans="1:5">
      <c r="A51" s="487"/>
      <c r="B51" s="397"/>
      <c r="C51" s="486" t="s">
        <v>86</v>
      </c>
      <c r="D51" s="495" t="s">
        <v>88</v>
      </c>
      <c r="E51" s="45"/>
    </row>
    <row r="52" spans="1:5" ht="13.8" thickBot="1">
      <c r="A52" s="490"/>
      <c r="B52" s="491" t="s">
        <v>259</v>
      </c>
      <c r="C52" s="182"/>
      <c r="D52" s="492" t="s">
        <v>39</v>
      </c>
      <c r="E52" s="45"/>
    </row>
  </sheetData>
  <mergeCells count="14">
    <mergeCell ref="B48:C49"/>
    <mergeCell ref="B25:C26"/>
    <mergeCell ref="B29:C30"/>
    <mergeCell ref="B33:C34"/>
    <mergeCell ref="B37:C38"/>
    <mergeCell ref="B41:C41"/>
    <mergeCell ref="B44:C45"/>
    <mergeCell ref="B22:C22"/>
    <mergeCell ref="A2:D2"/>
    <mergeCell ref="B7:C8"/>
    <mergeCell ref="B14:C15"/>
    <mergeCell ref="B18:C19"/>
    <mergeCell ref="A6:D6"/>
    <mergeCell ref="A3:D4"/>
  </mergeCells>
  <conditionalFormatting sqref="E7">
    <cfRule type="expression" dxfId="227" priority="225" stopIfTrue="1">
      <formula>$A7="end repeat"</formula>
    </cfRule>
    <cfRule type="expression" dxfId="226" priority="228" stopIfTrue="1">
      <formula>$A7="begin group"</formula>
    </cfRule>
    <cfRule type="expression" dxfId="225" priority="210" stopIfTrue="1">
      <formula>OR(AND(LEFT($A7, 14)="sensor_stream ", LEN($A7)&gt;14, NOT(ISNUMBER(SEARCH(" ", $A7, 15)))), AND(LEFT($A7, 17)="sensor_statistic ", LEN($A7)&gt;17, NOT(ISNUMBER(SEARCH(" ", $A7, 18)))))</formula>
    </cfRule>
    <cfRule type="expression" dxfId="224" priority="211" stopIfTrue="1">
      <formula>$A7="comments"</formula>
    </cfRule>
    <cfRule type="expression" dxfId="223" priority="212" stopIfTrue="1">
      <formula>OR($A7="audio", $A7="video")</formula>
    </cfRule>
    <cfRule type="expression" dxfId="222" priority="214" stopIfTrue="1">
      <formula>OR($A7="date", $A7="datetime")</formula>
    </cfRule>
    <cfRule type="expression" dxfId="221" priority="215" stopIfTrue="1">
      <formula>OR($A7="calculate", $A7="calculate_here")</formula>
    </cfRule>
    <cfRule type="expression" dxfId="220" priority="213" stopIfTrue="1">
      <formula>$A7="image"</formula>
    </cfRule>
    <cfRule type="expression" dxfId="219" priority="216" stopIfTrue="1">
      <formula>$A7="note"</formula>
    </cfRule>
    <cfRule type="expression" dxfId="218" priority="217" stopIfTrue="1">
      <formula>$A7="barcode"</formula>
    </cfRule>
    <cfRule type="expression" dxfId="217" priority="219" stopIfTrue="1">
      <formula>OR($A7="audio audit", $A7="text audit", $A7="speed violations count", $A7="speed violations list", $A7="speed violations audit")</formula>
    </cfRule>
    <cfRule type="expression" dxfId="216" priority="227" stopIfTrue="1">
      <formula>$A7="end group"</formula>
    </cfRule>
    <cfRule type="expression" dxfId="215" priority="226" stopIfTrue="1">
      <formula>$A7="begin repeat"</formula>
    </cfRule>
    <cfRule type="expression" dxfId="214" priority="220" stopIfTrue="1">
      <formula>OR($A7="username", $A7="phonenumber", $A7="start", $A7="end", $A7="deviceid", $A7="subscriberid", $A7="simserial", $A7="caseid")</formula>
    </cfRule>
    <cfRule type="expression" dxfId="213" priority="218" stopIfTrue="1">
      <formula>OR($A7="geopoint", $A7="geoshape", $A7="geotrace")</formula>
    </cfRule>
    <cfRule type="expression" dxfId="212" priority="224" stopIfTrue="1">
      <formula>$A7="text"</formula>
    </cfRule>
    <cfRule type="expression" dxfId="211" priority="223" stopIfTrue="1">
      <formula>$A7="integer"</formula>
    </cfRule>
    <cfRule type="expression" dxfId="210" priority="222" stopIfTrue="1">
      <formula>$A7="decimal"</formula>
    </cfRule>
    <cfRule type="expression" dxfId="209" priority="221" stopIfTrue="1">
      <formula>OR(AND(LEFT($A7, 16)="select_multiple ", LEN($A7)&gt;16, NOT(ISNUMBER(SEARCH(" ", $A7, 17)))), AND(LEFT($A7, 11)="select_one ", LEN($A7)&gt;11, NOT(ISNUMBER(SEARCH(" ", $A7, 12)))))</formula>
    </cfRule>
  </conditionalFormatting>
  <conditionalFormatting sqref="E11">
    <cfRule type="expression" dxfId="208" priority="191" stopIfTrue="1">
      <formula>OR(AND(LEFT($A11, 14)="sensor_stream ", LEN($A11)&gt;14, NOT(ISNUMBER(SEARCH(" ", $A11, 15)))), AND(LEFT($A11, 17)="sensor_statistic ", LEN($A11)&gt;17, NOT(ISNUMBER(SEARCH(" ", $A11, 18)))))</formula>
    </cfRule>
    <cfRule type="expression" dxfId="207" priority="201" stopIfTrue="1">
      <formula>OR($A11="username", $A11="phonenumber", $A11="start", $A11="end", $A11="deviceid", $A11="subscriberid", $A11="simserial", $A11="caseid")</formula>
    </cfRule>
    <cfRule type="expression" dxfId="206" priority="192" stopIfTrue="1">
      <formula>$A11="comments"</formula>
    </cfRule>
    <cfRule type="expression" dxfId="205" priority="193" stopIfTrue="1">
      <formula>OR($A11="audio", $A11="video")</formula>
    </cfRule>
    <cfRule type="expression" dxfId="204" priority="195" stopIfTrue="1">
      <formula>OR($A11="date", $A11="datetime")</formula>
    </cfRule>
    <cfRule type="expression" dxfId="203" priority="196" stopIfTrue="1">
      <formula>OR($A11="calculate", $A11="calculate_here")</formula>
    </cfRule>
    <cfRule type="expression" dxfId="202" priority="197" stopIfTrue="1">
      <formula>$A11="note"</formula>
    </cfRule>
    <cfRule type="expression" dxfId="201" priority="198" stopIfTrue="1">
      <formula>$A11="barcode"</formula>
    </cfRule>
    <cfRule type="expression" dxfId="200" priority="199" stopIfTrue="1">
      <formula>OR($A11="geopoint", $A11="geoshape", $A11="geotrace")</formula>
    </cfRule>
    <cfRule type="expression" dxfId="199" priority="194" stopIfTrue="1">
      <formula>$A11="image"</formula>
    </cfRule>
    <cfRule type="expression" dxfId="198" priority="200" stopIfTrue="1">
      <formula>OR($A11="audio audit", $A11="text audit", $A11="speed violations count", $A11="speed violations list", $A11="speed violations audit")</formula>
    </cfRule>
    <cfRule type="expression" dxfId="197" priority="209" stopIfTrue="1">
      <formula>$A11="begin group"</formula>
    </cfRule>
    <cfRule type="expression" dxfId="196" priority="208" stopIfTrue="1">
      <formula>$A11="end group"</formula>
    </cfRule>
    <cfRule type="expression" dxfId="195" priority="207" stopIfTrue="1">
      <formula>$A11="begin repeat"</formula>
    </cfRule>
    <cfRule type="expression" dxfId="194" priority="205" stopIfTrue="1">
      <formula>$A11="text"</formula>
    </cfRule>
    <cfRule type="expression" dxfId="193" priority="204" stopIfTrue="1">
      <formula>$A11="integer"</formula>
    </cfRule>
    <cfRule type="expression" dxfId="192" priority="203" stopIfTrue="1">
      <formula>$A11="decimal"</formula>
    </cfRule>
    <cfRule type="expression" dxfId="191" priority="202" stopIfTrue="1">
      <formula>OR(AND(LEFT($A11, 16)="select_multiple ", LEN($A11)&gt;16, NOT(ISNUMBER(SEARCH(" ", $A11, 17)))), AND(LEFT($A11, 11)="select_one ", LEN($A11)&gt;11, NOT(ISNUMBER(SEARCH(" ", $A11, 12)))))</formula>
    </cfRule>
    <cfRule type="expression" dxfId="190" priority="206" stopIfTrue="1">
      <formula>$A11="end repeat"</formula>
    </cfRule>
  </conditionalFormatting>
  <conditionalFormatting sqref="E14">
    <cfRule type="expression" dxfId="189" priority="183" stopIfTrue="1">
      <formula>OR(AND(LEFT($A14, 16)="select_multiple ", LEN($A14)&gt;16, NOT(ISNUMBER(SEARCH(" ", $A14, 17)))), AND(LEFT($A14, 11)="select_one ", LEN($A14)&gt;11, NOT(ISNUMBER(SEARCH(" ", $A14, 12)))))</formula>
    </cfRule>
    <cfRule type="expression" dxfId="188" priority="188" stopIfTrue="1">
      <formula>$A14="begin repeat"</formula>
    </cfRule>
    <cfRule type="expression" dxfId="187" priority="190" stopIfTrue="1">
      <formula>$A14="begin group"</formula>
    </cfRule>
    <cfRule type="expression" dxfId="186" priority="189" stopIfTrue="1">
      <formula>$A14="end group"</formula>
    </cfRule>
    <cfRule type="expression" dxfId="185" priority="182" stopIfTrue="1">
      <formula>OR($A14="username", $A14="phonenumber", $A14="start", $A14="end", $A14="deviceid", $A14="subscriberid", $A14="simserial", $A14="caseid")</formula>
    </cfRule>
    <cfRule type="expression" dxfId="184" priority="187" stopIfTrue="1">
      <formula>$A14="end repeat"</formula>
    </cfRule>
    <cfRule type="expression" dxfId="183" priority="186" stopIfTrue="1">
      <formula>$A14="text"</formula>
    </cfRule>
    <cfRule type="expression" dxfId="182" priority="172" stopIfTrue="1">
      <formula>OR(AND(LEFT($A14, 14)="sensor_stream ", LEN($A14)&gt;14, NOT(ISNUMBER(SEARCH(" ", $A14, 15)))), AND(LEFT($A14, 17)="sensor_statistic ", LEN($A14)&gt;17, NOT(ISNUMBER(SEARCH(" ", $A14, 18)))))</formula>
    </cfRule>
    <cfRule type="expression" dxfId="181" priority="185" stopIfTrue="1">
      <formula>$A14="integer"</formula>
    </cfRule>
    <cfRule type="expression" dxfId="180" priority="181" stopIfTrue="1">
      <formula>OR($A14="audio audit", $A14="text audit", $A14="speed violations count", $A14="speed violations list", $A14="speed violations audit")</formula>
    </cfRule>
    <cfRule type="expression" dxfId="179" priority="180" stopIfTrue="1">
      <formula>OR($A14="geopoint", $A14="geoshape", $A14="geotrace")</formula>
    </cfRule>
    <cfRule type="expression" dxfId="178" priority="184" stopIfTrue="1">
      <formula>$A14="decimal"</formula>
    </cfRule>
    <cfRule type="expression" dxfId="177" priority="178" stopIfTrue="1">
      <formula>$A14="note"</formula>
    </cfRule>
    <cfRule type="expression" dxfId="176" priority="177" stopIfTrue="1">
      <formula>OR($A14="calculate", $A14="calculate_here")</formula>
    </cfRule>
    <cfRule type="expression" dxfId="175" priority="176" stopIfTrue="1">
      <formula>OR($A14="date", $A14="datetime")</formula>
    </cfRule>
    <cfRule type="expression" dxfId="174" priority="175" stopIfTrue="1">
      <formula>$A14="image"</formula>
    </cfRule>
    <cfRule type="expression" dxfId="173" priority="174" stopIfTrue="1">
      <formula>OR($A14="audio", $A14="video")</formula>
    </cfRule>
    <cfRule type="expression" dxfId="172" priority="173" stopIfTrue="1">
      <formula>$A14="comments"</formula>
    </cfRule>
    <cfRule type="expression" dxfId="171" priority="179" stopIfTrue="1">
      <formula>$A14="barcode"</formula>
    </cfRule>
  </conditionalFormatting>
  <conditionalFormatting sqref="E18">
    <cfRule type="expression" dxfId="170" priority="153" stopIfTrue="1">
      <formula>OR(AND(LEFT($A18, 14)="sensor_stream ", LEN($A18)&gt;14, NOT(ISNUMBER(SEARCH(" ", $A18, 15)))), AND(LEFT($A18, 17)="sensor_statistic ", LEN($A18)&gt;17, NOT(ISNUMBER(SEARCH(" ", $A18, 18)))))</formula>
    </cfRule>
    <cfRule type="expression" dxfId="169" priority="171" stopIfTrue="1">
      <formula>$A18="begin group"</formula>
    </cfRule>
    <cfRule type="expression" dxfId="168" priority="170" stopIfTrue="1">
      <formula>$A18="end group"</formula>
    </cfRule>
    <cfRule type="expression" dxfId="167" priority="169" stopIfTrue="1">
      <formula>$A18="begin repeat"</formula>
    </cfRule>
    <cfRule type="expression" dxfId="166" priority="168" stopIfTrue="1">
      <formula>$A18="end repeat"</formula>
    </cfRule>
    <cfRule type="expression" dxfId="165" priority="167" stopIfTrue="1">
      <formula>$A18="text"</formula>
    </cfRule>
    <cfRule type="expression" dxfId="164" priority="166" stopIfTrue="1">
      <formula>$A18="integer"</formula>
    </cfRule>
    <cfRule type="expression" dxfId="163" priority="165" stopIfTrue="1">
      <formula>$A18="decimal"</formula>
    </cfRule>
    <cfRule type="expression" dxfId="162" priority="164" stopIfTrue="1">
      <formula>OR(AND(LEFT($A18, 16)="select_multiple ", LEN($A18)&gt;16, NOT(ISNUMBER(SEARCH(" ", $A18, 17)))), AND(LEFT($A18, 11)="select_one ", LEN($A18)&gt;11, NOT(ISNUMBER(SEARCH(" ", $A18, 12)))))</formula>
    </cfRule>
    <cfRule type="expression" dxfId="161" priority="163" stopIfTrue="1">
      <formula>OR($A18="username", $A18="phonenumber", $A18="start", $A18="end", $A18="deviceid", $A18="subscriberid", $A18="simserial", $A18="caseid")</formula>
    </cfRule>
    <cfRule type="expression" dxfId="160" priority="162" stopIfTrue="1">
      <formula>OR($A18="audio audit", $A18="text audit", $A18="speed violations count", $A18="speed violations list", $A18="speed violations audit")</formula>
    </cfRule>
    <cfRule type="expression" dxfId="159" priority="161" stopIfTrue="1">
      <formula>OR($A18="geopoint", $A18="geoshape", $A18="geotrace")</formula>
    </cfRule>
    <cfRule type="expression" dxfId="158" priority="160" stopIfTrue="1">
      <formula>$A18="barcode"</formula>
    </cfRule>
    <cfRule type="expression" dxfId="157" priority="159" stopIfTrue="1">
      <formula>$A18="note"</formula>
    </cfRule>
    <cfRule type="expression" dxfId="156" priority="158" stopIfTrue="1">
      <formula>OR($A18="calculate", $A18="calculate_here")</formula>
    </cfRule>
    <cfRule type="expression" dxfId="155" priority="157" stopIfTrue="1">
      <formula>OR($A18="date", $A18="datetime")</formula>
    </cfRule>
    <cfRule type="expression" dxfId="154" priority="156" stopIfTrue="1">
      <formula>$A18="image"</formula>
    </cfRule>
    <cfRule type="expression" dxfId="153" priority="155" stopIfTrue="1">
      <formula>OR($A18="audio", $A18="video")</formula>
    </cfRule>
    <cfRule type="expression" dxfId="152" priority="154" stopIfTrue="1">
      <formula>$A18="comments"</formula>
    </cfRule>
  </conditionalFormatting>
  <conditionalFormatting sqref="E22">
    <cfRule type="expression" dxfId="151" priority="145" stopIfTrue="1">
      <formula>OR(AND(LEFT($A22, 16)="select_multiple ", LEN($A22)&gt;16, NOT(ISNUMBER(SEARCH(" ", $A22, 17)))), AND(LEFT($A22, 11)="select_one ", LEN($A22)&gt;11, NOT(ISNUMBER(SEARCH(" ", $A22, 12)))))</formula>
    </cfRule>
    <cfRule type="expression" dxfId="150" priority="146" stopIfTrue="1">
      <formula>$A22="decimal"</formula>
    </cfRule>
    <cfRule type="expression" dxfId="149" priority="147" stopIfTrue="1">
      <formula>$A22="integer"</formula>
    </cfRule>
    <cfRule type="expression" dxfId="148" priority="148" stopIfTrue="1">
      <formula>$A22="text"</formula>
    </cfRule>
    <cfRule type="expression" dxfId="147" priority="149" stopIfTrue="1">
      <formula>$A22="end repeat"</formula>
    </cfRule>
    <cfRule type="expression" dxfId="146" priority="150" stopIfTrue="1">
      <formula>$A22="begin repeat"</formula>
    </cfRule>
    <cfRule type="expression" dxfId="145" priority="151" stopIfTrue="1">
      <formula>$A22="end group"</formula>
    </cfRule>
    <cfRule type="expression" dxfId="144" priority="152" stopIfTrue="1">
      <formula>$A22="begin group"</formula>
    </cfRule>
    <cfRule type="expression" dxfId="143" priority="141" stopIfTrue="1">
      <formula>$A22="barcode"</formula>
    </cfRule>
    <cfRule type="expression" dxfId="142" priority="134" stopIfTrue="1">
      <formula>OR(AND(LEFT($A22, 14)="sensor_stream ", LEN($A22)&gt;14, NOT(ISNUMBER(SEARCH(" ", $A22, 15)))), AND(LEFT($A22, 17)="sensor_statistic ", LEN($A22)&gt;17, NOT(ISNUMBER(SEARCH(" ", $A22, 18)))))</formula>
    </cfRule>
    <cfRule type="expression" dxfId="141" priority="143" stopIfTrue="1">
      <formula>OR($A22="audio audit", $A22="text audit", $A22="speed violations count", $A22="speed violations list", $A22="speed violations audit")</formula>
    </cfRule>
    <cfRule type="expression" dxfId="140" priority="135" stopIfTrue="1">
      <formula>$A22="comments"</formula>
    </cfRule>
    <cfRule type="expression" dxfId="139" priority="136" stopIfTrue="1">
      <formula>OR($A22="audio", $A22="video")</formula>
    </cfRule>
    <cfRule type="expression" dxfId="138" priority="137" stopIfTrue="1">
      <formula>$A22="image"</formula>
    </cfRule>
    <cfRule type="expression" dxfId="137" priority="138" stopIfTrue="1">
      <formula>OR($A22="date", $A22="datetime")</formula>
    </cfRule>
    <cfRule type="expression" dxfId="136" priority="139" stopIfTrue="1">
      <formula>OR($A22="calculate", $A22="calculate_here")</formula>
    </cfRule>
    <cfRule type="expression" dxfId="135" priority="140" stopIfTrue="1">
      <formula>$A22="note"</formula>
    </cfRule>
    <cfRule type="expression" dxfId="134" priority="142" stopIfTrue="1">
      <formula>OR($A22="geopoint", $A22="geoshape", $A22="geotrace")</formula>
    </cfRule>
    <cfRule type="expression" dxfId="133" priority="144" stopIfTrue="1">
      <formula>OR($A22="username", $A22="phonenumber", $A22="start", $A22="end", $A22="deviceid", $A22="subscriberid", $A22="simserial", $A22="caseid")</formula>
    </cfRule>
  </conditionalFormatting>
  <conditionalFormatting sqref="E25">
    <cfRule type="expression" dxfId="132" priority="115" stopIfTrue="1">
      <formula>OR(AND(LEFT($A25, 14)="sensor_stream ", LEN($A25)&gt;14, NOT(ISNUMBER(SEARCH(" ", $A25, 15)))), AND(LEFT($A25, 17)="sensor_statistic ", LEN($A25)&gt;17, NOT(ISNUMBER(SEARCH(" ", $A25, 18)))))</formula>
    </cfRule>
    <cfRule type="expression" dxfId="131" priority="116" stopIfTrue="1">
      <formula>$A25="comments"</formula>
    </cfRule>
    <cfRule type="expression" dxfId="130" priority="117" stopIfTrue="1">
      <formula>OR($A25="audio", $A25="video")</formula>
    </cfRule>
    <cfRule type="expression" dxfId="129" priority="118" stopIfTrue="1">
      <formula>$A25="image"</formula>
    </cfRule>
    <cfRule type="expression" dxfId="128" priority="119" stopIfTrue="1">
      <formula>OR($A25="date", $A25="datetime")</formula>
    </cfRule>
    <cfRule type="expression" dxfId="127" priority="120" stopIfTrue="1">
      <formula>OR($A25="calculate", $A25="calculate_here")</formula>
    </cfRule>
    <cfRule type="expression" dxfId="126" priority="121" stopIfTrue="1">
      <formula>$A25="note"</formula>
    </cfRule>
    <cfRule type="expression" dxfId="125" priority="122" stopIfTrue="1">
      <formula>$A25="barcode"</formula>
    </cfRule>
    <cfRule type="expression" dxfId="124" priority="123" stopIfTrue="1">
      <formula>OR($A25="geopoint", $A25="geoshape", $A25="geotrace")</formula>
    </cfRule>
    <cfRule type="expression" dxfId="123" priority="124" stopIfTrue="1">
      <formula>OR($A25="audio audit", $A25="text audit", $A25="speed violations count", $A25="speed violations list", $A25="speed violations audit")</formula>
    </cfRule>
    <cfRule type="expression" dxfId="122" priority="125" stopIfTrue="1">
      <formula>OR($A25="username", $A25="phonenumber", $A25="start", $A25="end", $A25="deviceid", $A25="subscriberid", $A25="simserial", $A25="caseid")</formula>
    </cfRule>
    <cfRule type="expression" dxfId="121" priority="126" stopIfTrue="1">
      <formula>OR(AND(LEFT($A25, 16)="select_multiple ", LEN($A25)&gt;16, NOT(ISNUMBER(SEARCH(" ", $A25, 17)))), AND(LEFT($A25, 11)="select_one ", LEN($A25)&gt;11, NOT(ISNUMBER(SEARCH(" ", $A25, 12)))))</formula>
    </cfRule>
    <cfRule type="expression" dxfId="120" priority="127" stopIfTrue="1">
      <formula>$A25="decimal"</formula>
    </cfRule>
    <cfRule type="expression" dxfId="119" priority="128" stopIfTrue="1">
      <formula>$A25="integer"</formula>
    </cfRule>
    <cfRule type="expression" dxfId="118" priority="129" stopIfTrue="1">
      <formula>$A25="text"</formula>
    </cfRule>
    <cfRule type="expression" dxfId="117" priority="130" stopIfTrue="1">
      <formula>$A25="end repeat"</formula>
    </cfRule>
    <cfRule type="expression" dxfId="116" priority="131" stopIfTrue="1">
      <formula>$A25="begin repeat"</formula>
    </cfRule>
    <cfRule type="expression" dxfId="115" priority="132" stopIfTrue="1">
      <formula>$A25="end group"</formula>
    </cfRule>
    <cfRule type="expression" dxfId="114" priority="133" stopIfTrue="1">
      <formula>$A25="begin group"</formula>
    </cfRule>
  </conditionalFormatting>
  <conditionalFormatting sqref="E29">
    <cfRule type="expression" dxfId="113" priority="114" stopIfTrue="1">
      <formula>$A29="begin group"</formula>
    </cfRule>
    <cfRule type="expression" dxfId="112" priority="113" stopIfTrue="1">
      <formula>$A29="end group"</formula>
    </cfRule>
    <cfRule type="expression" dxfId="111" priority="112" stopIfTrue="1">
      <formula>$A29="begin repeat"</formula>
    </cfRule>
    <cfRule type="expression" dxfId="110" priority="111" stopIfTrue="1">
      <formula>$A29="end repeat"</formula>
    </cfRule>
    <cfRule type="expression" dxfId="109" priority="110" stopIfTrue="1">
      <formula>$A29="text"</formula>
    </cfRule>
    <cfRule type="expression" dxfId="108" priority="109" stopIfTrue="1">
      <formula>$A29="integer"</formula>
    </cfRule>
    <cfRule type="expression" dxfId="107" priority="108" stopIfTrue="1">
      <formula>$A29="decimal"</formula>
    </cfRule>
    <cfRule type="expression" dxfId="106" priority="99" stopIfTrue="1">
      <formula>$A29="image"</formula>
    </cfRule>
    <cfRule type="expression" dxfId="105" priority="107" stopIfTrue="1">
      <formula>OR(AND(LEFT($A29, 16)="select_multiple ", LEN($A29)&gt;16, NOT(ISNUMBER(SEARCH(" ", $A29, 17)))), AND(LEFT($A29, 11)="select_one ", LEN($A29)&gt;11, NOT(ISNUMBER(SEARCH(" ", $A29, 12)))))</formula>
    </cfRule>
    <cfRule type="expression" dxfId="104" priority="106" stopIfTrue="1">
      <formula>OR($A29="username", $A29="phonenumber", $A29="start", $A29="end", $A29="deviceid", $A29="subscriberid", $A29="simserial", $A29="caseid")</formula>
    </cfRule>
    <cfRule type="expression" dxfId="103" priority="96" stopIfTrue="1">
      <formula>OR(AND(LEFT($A29, 14)="sensor_stream ", LEN($A29)&gt;14, NOT(ISNUMBER(SEARCH(" ", $A29, 15)))), AND(LEFT($A29, 17)="sensor_statistic ", LEN($A29)&gt;17, NOT(ISNUMBER(SEARCH(" ", $A29, 18)))))</formula>
    </cfRule>
    <cfRule type="expression" dxfId="102" priority="97" stopIfTrue="1">
      <formula>$A29="comments"</formula>
    </cfRule>
    <cfRule type="expression" dxfId="101" priority="98" stopIfTrue="1">
      <formula>OR($A29="audio", $A29="video")</formula>
    </cfRule>
    <cfRule type="expression" dxfId="100" priority="100" stopIfTrue="1">
      <formula>OR($A29="date", $A29="datetime")</formula>
    </cfRule>
    <cfRule type="expression" dxfId="99" priority="101" stopIfTrue="1">
      <formula>OR($A29="calculate", $A29="calculate_here")</formula>
    </cfRule>
    <cfRule type="expression" dxfId="98" priority="102" stopIfTrue="1">
      <formula>$A29="note"</formula>
    </cfRule>
    <cfRule type="expression" dxfId="97" priority="103" stopIfTrue="1">
      <formula>$A29="barcode"</formula>
    </cfRule>
    <cfRule type="expression" dxfId="96" priority="104" stopIfTrue="1">
      <formula>OR($A29="geopoint", $A29="geoshape", $A29="geotrace")</formula>
    </cfRule>
    <cfRule type="expression" dxfId="95" priority="105" stopIfTrue="1">
      <formula>OR($A29="audio audit", $A29="text audit", $A29="speed violations count", $A29="speed violations list", $A29="speed violations audit")</formula>
    </cfRule>
  </conditionalFormatting>
  <conditionalFormatting sqref="E33">
    <cfRule type="expression" dxfId="94" priority="87" stopIfTrue="1">
      <formula>OR($A33="username", $A33="phonenumber", $A33="start", $A33="end", $A33="deviceid", $A33="subscriberid", $A33="simserial", $A33="caseid")</formula>
    </cfRule>
    <cfRule type="expression" dxfId="93" priority="85" stopIfTrue="1">
      <formula>OR($A33="geopoint", $A33="geoshape", $A33="geotrace")</formula>
    </cfRule>
    <cfRule type="expression" dxfId="92" priority="83" stopIfTrue="1">
      <formula>$A33="note"</formula>
    </cfRule>
    <cfRule type="expression" dxfId="91" priority="82" stopIfTrue="1">
      <formula>OR($A33="calculate", $A33="calculate_here")</formula>
    </cfRule>
    <cfRule type="expression" dxfId="90" priority="81" stopIfTrue="1">
      <formula>OR($A33="date", $A33="datetime")</formula>
    </cfRule>
    <cfRule type="expression" dxfId="89" priority="80" stopIfTrue="1">
      <formula>$A33="image"</formula>
    </cfRule>
    <cfRule type="expression" dxfId="88" priority="79" stopIfTrue="1">
      <formula>OR($A33="audio", $A33="video")</formula>
    </cfRule>
    <cfRule type="expression" dxfId="87" priority="78" stopIfTrue="1">
      <formula>$A33="comments"</formula>
    </cfRule>
    <cfRule type="expression" dxfId="86" priority="77" stopIfTrue="1">
      <formula>OR(AND(LEFT($A33, 14)="sensor_stream ", LEN($A33)&gt;14, NOT(ISNUMBER(SEARCH(" ", $A33, 15)))), AND(LEFT($A33, 17)="sensor_statistic ", LEN($A33)&gt;17, NOT(ISNUMBER(SEARCH(" ", $A33, 18)))))</formula>
    </cfRule>
    <cfRule type="expression" dxfId="85" priority="84" stopIfTrue="1">
      <formula>$A33="barcode"</formula>
    </cfRule>
    <cfRule type="expression" dxfId="84" priority="95" stopIfTrue="1">
      <formula>$A33="begin group"</formula>
    </cfRule>
    <cfRule type="expression" dxfId="83" priority="94" stopIfTrue="1">
      <formula>$A33="end group"</formula>
    </cfRule>
    <cfRule type="expression" dxfId="82" priority="93" stopIfTrue="1">
      <formula>$A33="begin repeat"</formula>
    </cfRule>
    <cfRule type="expression" dxfId="81" priority="92" stopIfTrue="1">
      <formula>$A33="end repeat"</formula>
    </cfRule>
    <cfRule type="expression" dxfId="80" priority="91" stopIfTrue="1">
      <formula>$A33="text"</formula>
    </cfRule>
    <cfRule type="expression" dxfId="79" priority="90" stopIfTrue="1">
      <formula>$A33="integer"</formula>
    </cfRule>
    <cfRule type="expression" dxfId="78" priority="89" stopIfTrue="1">
      <formula>$A33="decimal"</formula>
    </cfRule>
    <cfRule type="expression" dxfId="77" priority="88" stopIfTrue="1">
      <formula>OR(AND(LEFT($A33, 16)="select_multiple ", LEN($A33)&gt;16, NOT(ISNUMBER(SEARCH(" ", $A33, 17)))), AND(LEFT($A33, 11)="select_one ", LEN($A33)&gt;11, NOT(ISNUMBER(SEARCH(" ", $A33, 12)))))</formula>
    </cfRule>
    <cfRule type="expression" dxfId="76" priority="86" stopIfTrue="1">
      <formula>OR($A33="audio audit", $A33="text audit", $A33="speed violations count", $A33="speed violations list", $A33="speed violations audit")</formula>
    </cfRule>
  </conditionalFormatting>
  <conditionalFormatting sqref="E37">
    <cfRule type="expression" dxfId="75" priority="58" stopIfTrue="1">
      <formula>OR(AND(LEFT($A37, 14)="sensor_stream ", LEN($A37)&gt;14, NOT(ISNUMBER(SEARCH(" ", $A37, 15)))), AND(LEFT($A37, 17)="sensor_statistic ", LEN($A37)&gt;17, NOT(ISNUMBER(SEARCH(" ", $A37, 18)))))</formula>
    </cfRule>
    <cfRule type="expression" dxfId="74" priority="59" stopIfTrue="1">
      <formula>$A37="comments"</formula>
    </cfRule>
    <cfRule type="expression" dxfId="73" priority="60" stopIfTrue="1">
      <formula>OR($A37="audio", $A37="video")</formula>
    </cfRule>
    <cfRule type="expression" dxfId="72" priority="61" stopIfTrue="1">
      <formula>$A37="image"</formula>
    </cfRule>
    <cfRule type="expression" dxfId="71" priority="62" stopIfTrue="1">
      <formula>OR($A37="date", $A37="datetime")</formula>
    </cfRule>
    <cfRule type="expression" dxfId="70" priority="63" stopIfTrue="1">
      <formula>OR($A37="calculate", $A37="calculate_here")</formula>
    </cfRule>
    <cfRule type="expression" dxfId="69" priority="65" stopIfTrue="1">
      <formula>$A37="barcode"</formula>
    </cfRule>
    <cfRule type="expression" dxfId="68" priority="66" stopIfTrue="1">
      <formula>OR($A37="geopoint", $A37="geoshape", $A37="geotrace")</formula>
    </cfRule>
    <cfRule type="expression" dxfId="67" priority="69" stopIfTrue="1">
      <formula>OR(AND(LEFT($A37, 16)="select_multiple ", LEN($A37)&gt;16, NOT(ISNUMBER(SEARCH(" ", $A37, 17)))), AND(LEFT($A37, 11)="select_one ", LEN($A37)&gt;11, NOT(ISNUMBER(SEARCH(" ", $A37, 12)))))</formula>
    </cfRule>
    <cfRule type="expression" dxfId="66" priority="68" stopIfTrue="1">
      <formula>OR($A37="username", $A37="phonenumber", $A37="start", $A37="end", $A37="deviceid", $A37="subscriberid", $A37="simserial", $A37="caseid")</formula>
    </cfRule>
    <cfRule type="expression" dxfId="65" priority="67" stopIfTrue="1">
      <formula>OR($A37="audio audit", $A37="text audit", $A37="speed violations count", $A37="speed violations list", $A37="speed violations audit")</formula>
    </cfRule>
    <cfRule type="expression" dxfId="64" priority="64" stopIfTrue="1">
      <formula>$A37="note"</formula>
    </cfRule>
    <cfRule type="expression" dxfId="63" priority="74" stopIfTrue="1">
      <formula>$A37="begin repeat"</formula>
    </cfRule>
    <cfRule type="expression" dxfId="62" priority="73" stopIfTrue="1">
      <formula>$A37="end repeat"</formula>
    </cfRule>
    <cfRule type="expression" dxfId="61" priority="72" stopIfTrue="1">
      <formula>$A37="text"</formula>
    </cfRule>
    <cfRule type="expression" dxfId="60" priority="71" stopIfTrue="1">
      <formula>$A37="integer"</formula>
    </cfRule>
    <cfRule type="expression" dxfId="59" priority="76" stopIfTrue="1">
      <formula>$A37="begin group"</formula>
    </cfRule>
    <cfRule type="expression" dxfId="58" priority="70" stopIfTrue="1">
      <formula>$A37="decimal"</formula>
    </cfRule>
    <cfRule type="expression" dxfId="57" priority="75" stopIfTrue="1">
      <formula>$A37="end group"</formula>
    </cfRule>
  </conditionalFormatting>
  <conditionalFormatting sqref="E41">
    <cfRule type="expression" dxfId="56" priority="57" stopIfTrue="1">
      <formula>$A41="begin group"</formula>
    </cfRule>
    <cfRule type="expression" dxfId="55" priority="56" stopIfTrue="1">
      <formula>$A41="end group"</formula>
    </cfRule>
    <cfRule type="expression" dxfId="54" priority="55" stopIfTrue="1">
      <formula>$A41="begin repeat"</formula>
    </cfRule>
    <cfRule type="expression" dxfId="53" priority="54" stopIfTrue="1">
      <formula>$A41="end repeat"</formula>
    </cfRule>
    <cfRule type="expression" dxfId="52" priority="53" stopIfTrue="1">
      <formula>$A41="text"</formula>
    </cfRule>
    <cfRule type="expression" dxfId="51" priority="52" stopIfTrue="1">
      <formula>$A41="integer"</formula>
    </cfRule>
    <cfRule type="expression" dxfId="50" priority="51" stopIfTrue="1">
      <formula>$A41="decimal"</formula>
    </cfRule>
    <cfRule type="expression" dxfId="49" priority="50" stopIfTrue="1">
      <formula>OR(AND(LEFT($A41, 16)="select_multiple ", LEN($A41)&gt;16, NOT(ISNUMBER(SEARCH(" ", $A41, 17)))), AND(LEFT($A41, 11)="select_one ", LEN($A41)&gt;11, NOT(ISNUMBER(SEARCH(" ", $A41, 12)))))</formula>
    </cfRule>
    <cfRule type="expression" dxfId="48" priority="49" stopIfTrue="1">
      <formula>OR($A41="username", $A41="phonenumber", $A41="start", $A41="end", $A41="deviceid", $A41="subscriberid", $A41="simserial", $A41="caseid")</formula>
    </cfRule>
    <cfRule type="expression" dxfId="47" priority="48" stopIfTrue="1">
      <formula>OR($A41="audio audit", $A41="text audit", $A41="speed violations count", $A41="speed violations list", $A41="speed violations audit")</formula>
    </cfRule>
    <cfRule type="expression" dxfId="46" priority="47" stopIfTrue="1">
      <formula>OR($A41="geopoint", $A41="geoshape", $A41="geotrace")</formula>
    </cfRule>
    <cfRule type="expression" dxfId="45" priority="46" stopIfTrue="1">
      <formula>$A41="barcode"</formula>
    </cfRule>
    <cfRule type="expression" dxfId="44" priority="45" stopIfTrue="1">
      <formula>$A41="note"</formula>
    </cfRule>
    <cfRule type="expression" dxfId="43" priority="44" stopIfTrue="1">
      <formula>OR($A41="calculate", $A41="calculate_here")</formula>
    </cfRule>
    <cfRule type="expression" dxfId="42" priority="43" stopIfTrue="1">
      <formula>OR($A41="date", $A41="datetime")</formula>
    </cfRule>
    <cfRule type="expression" dxfId="41" priority="42" stopIfTrue="1">
      <formula>$A41="image"</formula>
    </cfRule>
    <cfRule type="expression" dxfId="40" priority="41" stopIfTrue="1">
      <formula>OR($A41="audio", $A41="video")</formula>
    </cfRule>
    <cfRule type="expression" dxfId="39" priority="40" stopIfTrue="1">
      <formula>$A41="comments"</formula>
    </cfRule>
    <cfRule type="expression" dxfId="38" priority="39" stopIfTrue="1">
      <formula>OR(AND(LEFT($A41, 14)="sensor_stream ", LEN($A41)&gt;14, NOT(ISNUMBER(SEARCH(" ", $A41, 15)))), AND(LEFT($A41, 17)="sensor_statistic ", LEN($A41)&gt;17, NOT(ISNUMBER(SEARCH(" ", $A41, 18)))))</formula>
    </cfRule>
  </conditionalFormatting>
  <conditionalFormatting sqref="E44">
    <cfRule type="expression" dxfId="37" priority="20" stopIfTrue="1">
      <formula>OR(AND(LEFT($A44, 14)="sensor_stream ", LEN($A44)&gt;14, NOT(ISNUMBER(SEARCH(" ", $A44, 15)))), AND(LEFT($A44, 17)="sensor_statistic ", LEN($A44)&gt;17, NOT(ISNUMBER(SEARCH(" ", $A44, 18)))))</formula>
    </cfRule>
    <cfRule type="expression" dxfId="36" priority="29" stopIfTrue="1">
      <formula>OR($A44="audio audit", $A44="text audit", $A44="speed violations count", $A44="speed violations list", $A44="speed violations audit")</formula>
    </cfRule>
    <cfRule type="expression" dxfId="35" priority="38" stopIfTrue="1">
      <formula>$A44="begin group"</formula>
    </cfRule>
    <cfRule type="expression" dxfId="34" priority="37" stopIfTrue="1">
      <formula>$A44="end group"</formula>
    </cfRule>
    <cfRule type="expression" dxfId="33" priority="36" stopIfTrue="1">
      <formula>$A44="begin repeat"</formula>
    </cfRule>
    <cfRule type="expression" dxfId="32" priority="35" stopIfTrue="1">
      <formula>$A44="end repeat"</formula>
    </cfRule>
    <cfRule type="expression" dxfId="31" priority="34" stopIfTrue="1">
      <formula>$A44="text"</formula>
    </cfRule>
    <cfRule type="expression" dxfId="30" priority="33" stopIfTrue="1">
      <formula>$A44="integer"</formula>
    </cfRule>
    <cfRule type="expression" dxfId="29" priority="32" stopIfTrue="1">
      <formula>$A44="decimal"</formula>
    </cfRule>
    <cfRule type="expression" dxfId="28" priority="31" stopIfTrue="1">
      <formula>OR(AND(LEFT($A44, 16)="select_multiple ", LEN($A44)&gt;16, NOT(ISNUMBER(SEARCH(" ", $A44, 17)))), AND(LEFT($A44, 11)="select_one ", LEN($A44)&gt;11, NOT(ISNUMBER(SEARCH(" ", $A44, 12)))))</formula>
    </cfRule>
    <cfRule type="expression" dxfId="27" priority="30" stopIfTrue="1">
      <formula>OR($A44="username", $A44="phonenumber", $A44="start", $A44="end", $A44="deviceid", $A44="subscriberid", $A44="simserial", $A44="caseid")</formula>
    </cfRule>
    <cfRule type="expression" dxfId="26" priority="28" stopIfTrue="1">
      <formula>OR($A44="geopoint", $A44="geoshape", $A44="geotrace")</formula>
    </cfRule>
    <cfRule type="expression" dxfId="25" priority="27" stopIfTrue="1">
      <formula>$A44="barcode"</formula>
    </cfRule>
    <cfRule type="expression" dxfId="24" priority="26" stopIfTrue="1">
      <formula>$A44="note"</formula>
    </cfRule>
    <cfRule type="expression" dxfId="23" priority="25" stopIfTrue="1">
      <formula>OR($A44="calculate", $A44="calculate_here")</formula>
    </cfRule>
    <cfRule type="expression" dxfId="22" priority="24" stopIfTrue="1">
      <formula>OR($A44="date", $A44="datetime")</formula>
    </cfRule>
    <cfRule type="expression" dxfId="21" priority="23" stopIfTrue="1">
      <formula>$A44="image"</formula>
    </cfRule>
    <cfRule type="expression" dxfId="20" priority="22" stopIfTrue="1">
      <formula>OR($A44="audio", $A44="video")</formula>
    </cfRule>
    <cfRule type="expression" dxfId="19" priority="21" stopIfTrue="1">
      <formula>$A44="comments"</formula>
    </cfRule>
  </conditionalFormatting>
  <conditionalFormatting sqref="E48">
    <cfRule type="expression" dxfId="18" priority="1" stopIfTrue="1">
      <formula>OR(AND(LEFT($A48, 14)="sensor_stream ", LEN($A48)&gt;14, NOT(ISNUMBER(SEARCH(" ", $A48, 15)))), AND(LEFT($A48, 17)="sensor_statistic ", LEN($A48)&gt;17, NOT(ISNUMBER(SEARCH(" ", $A48, 18)))))</formula>
    </cfRule>
    <cfRule type="expression" dxfId="17" priority="15" stopIfTrue="1">
      <formula>$A48="text"</formula>
    </cfRule>
    <cfRule type="expression" dxfId="16" priority="19" stopIfTrue="1">
      <formula>$A48="begin group"</formula>
    </cfRule>
    <cfRule type="expression" dxfId="15" priority="18" stopIfTrue="1">
      <formula>$A48="end group"</formula>
    </cfRule>
    <cfRule type="expression" dxfId="14" priority="17" stopIfTrue="1">
      <formula>$A48="begin repeat"</formula>
    </cfRule>
    <cfRule type="expression" dxfId="13" priority="16" stopIfTrue="1">
      <formula>$A48="end repeat"</formula>
    </cfRule>
    <cfRule type="expression" dxfId="12" priority="14" stopIfTrue="1">
      <formula>$A48="integer"</formula>
    </cfRule>
    <cfRule type="expression" dxfId="11" priority="13" stopIfTrue="1">
      <formula>$A48="decimal"</formula>
    </cfRule>
    <cfRule type="expression" dxfId="10" priority="12" stopIfTrue="1">
      <formula>OR(AND(LEFT($A48, 16)="select_multiple ", LEN($A48)&gt;16, NOT(ISNUMBER(SEARCH(" ", $A48, 17)))), AND(LEFT($A48, 11)="select_one ", LEN($A48)&gt;11, NOT(ISNUMBER(SEARCH(" ", $A48, 12)))))</formula>
    </cfRule>
    <cfRule type="expression" dxfId="9" priority="11" stopIfTrue="1">
      <formula>OR($A48="username", $A48="phonenumber", $A48="start", $A48="end", $A48="deviceid", $A48="subscriberid", $A48="simserial", $A48="caseid")</formula>
    </cfRule>
    <cfRule type="expression" dxfId="8" priority="10" stopIfTrue="1">
      <formula>OR($A48="audio audit", $A48="text audit", $A48="speed violations count", $A48="speed violations list", $A48="speed violations audit")</formula>
    </cfRule>
    <cfRule type="expression" dxfId="7" priority="9" stopIfTrue="1">
      <formula>OR($A48="geopoint", $A48="geoshape", $A48="geotrace")</formula>
    </cfRule>
    <cfRule type="expression" dxfId="6" priority="8" stopIfTrue="1">
      <formula>$A48="barcode"</formula>
    </cfRule>
    <cfRule type="expression" dxfId="5" priority="7" stopIfTrue="1">
      <formula>$A48="note"</formula>
    </cfRule>
    <cfRule type="expression" dxfId="4" priority="6" stopIfTrue="1">
      <formula>OR($A48="calculate", $A48="calculate_here")</formula>
    </cfRule>
    <cfRule type="expression" dxfId="3" priority="5" stopIfTrue="1">
      <formula>OR($A48="date", $A48="datetime")</formula>
    </cfRule>
    <cfRule type="expression" dxfId="2" priority="4" stopIfTrue="1">
      <formula>$A48="image"</formula>
    </cfRule>
    <cfRule type="expression" dxfId="1" priority="3" stopIfTrue="1">
      <formula>OR($A48="audio", $A48="video")</formula>
    </cfRule>
    <cfRule type="expression" dxfId="0" priority="2" stopIfTrue="1">
      <formula>$A48="comments"</formula>
    </cfRule>
  </conditionalFormatting>
  <pageMargins left="0.7" right="0.7" top="0.75" bottom="0.75" header="0.3" footer="0.3"/>
  <pageSetup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3"/>
  <sheetViews>
    <sheetView view="pageBreakPreview" topLeftCell="A46" zoomScaleNormal="100" zoomScaleSheetLayoutView="100" workbookViewId="0">
      <selection activeCell="I65" sqref="I65"/>
    </sheetView>
  </sheetViews>
  <sheetFormatPr defaultColWidth="8.6640625" defaultRowHeight="13.2"/>
  <cols>
    <col min="1" max="1" width="3.6640625" style="610" customWidth="1"/>
    <col min="2" max="4" width="8.6640625" style="234"/>
    <col min="5" max="5" width="23.109375" style="234" customWidth="1"/>
    <col min="6" max="6" width="26.109375" style="234" customWidth="1"/>
    <col min="7" max="7" width="4.44140625" style="234" customWidth="1"/>
    <col min="8" max="10" width="8.6640625" style="234"/>
    <col min="11" max="11" width="8.6640625" style="234" customWidth="1"/>
    <col min="12" max="16384" width="8.6640625" style="234"/>
  </cols>
  <sheetData>
    <row r="1" spans="1:8" ht="13.8">
      <c r="A1" s="609" t="s">
        <v>866</v>
      </c>
      <c r="B1" s="258"/>
      <c r="C1" s="258"/>
      <c r="D1" s="258"/>
      <c r="E1" s="258"/>
      <c r="F1" s="258"/>
      <c r="G1" s="258"/>
      <c r="H1" s="259"/>
    </row>
    <row r="2" spans="1:8">
      <c r="A2" s="235"/>
      <c r="B2" s="236" t="s">
        <v>188</v>
      </c>
      <c r="C2" s="237"/>
      <c r="D2" s="37"/>
      <c r="E2" s="237"/>
      <c r="F2" s="196" t="s">
        <v>39</v>
      </c>
      <c r="G2" s="237"/>
      <c r="H2" s="256"/>
    </row>
    <row r="3" spans="1:8" s="203" customFormat="1" ht="33" customHeight="1">
      <c r="A3" s="1003">
        <v>1</v>
      </c>
      <c r="B3" s="978" t="s">
        <v>602</v>
      </c>
      <c r="C3" s="978"/>
      <c r="D3" s="978"/>
      <c r="E3" s="978"/>
      <c r="F3" s="157" t="s">
        <v>206</v>
      </c>
      <c r="G3" s="157">
        <v>1</v>
      </c>
      <c r="H3" s="238"/>
    </row>
    <row r="4" spans="1:8" s="203" customFormat="1" ht="12.6" customHeight="1">
      <c r="A4" s="1004"/>
      <c r="B4" s="979"/>
      <c r="C4" s="979"/>
      <c r="D4" s="979"/>
      <c r="E4" s="979"/>
      <c r="F4" s="239" t="s">
        <v>83</v>
      </c>
      <c r="G4" s="239">
        <v>0</v>
      </c>
      <c r="H4" s="1011" t="s">
        <v>953</v>
      </c>
    </row>
    <row r="5" spans="1:8" s="203" customFormat="1" ht="18.600000000000001" customHeight="1">
      <c r="A5" s="145"/>
      <c r="B5" s="980"/>
      <c r="C5" s="980"/>
      <c r="D5" s="980"/>
      <c r="E5" s="980"/>
      <c r="F5" s="335" t="s">
        <v>207</v>
      </c>
      <c r="G5" s="198" t="s">
        <v>37</v>
      </c>
      <c r="H5" s="1012"/>
    </row>
    <row r="6" spans="1:8" ht="15" customHeight="1">
      <c r="A6" s="240">
        <f>A3+1</f>
        <v>2</v>
      </c>
      <c r="B6" s="1010" t="s">
        <v>761</v>
      </c>
      <c r="C6" s="1010"/>
      <c r="D6" s="1010"/>
      <c r="E6" s="1010"/>
      <c r="F6" s="241" t="s">
        <v>206</v>
      </c>
      <c r="G6" s="241">
        <v>1</v>
      </c>
      <c r="H6" s="242"/>
    </row>
    <row r="7" spans="1:8" ht="13.2" customHeight="1">
      <c r="A7" s="243"/>
      <c r="B7" s="1013"/>
      <c r="C7" s="1013"/>
      <c r="D7" s="1013"/>
      <c r="E7" s="1013"/>
      <c r="F7" s="239" t="s">
        <v>83</v>
      </c>
      <c r="G7" s="239">
        <v>0</v>
      </c>
      <c r="H7" s="1011" t="s">
        <v>953</v>
      </c>
    </row>
    <row r="8" spans="1:8" ht="13.2" customHeight="1">
      <c r="A8" s="243"/>
      <c r="B8" s="1013"/>
      <c r="C8" s="1013"/>
      <c r="D8" s="1013"/>
      <c r="E8" s="1013"/>
      <c r="F8" s="335" t="s">
        <v>207</v>
      </c>
      <c r="G8" s="198" t="s">
        <v>37</v>
      </c>
      <c r="H8" s="1012"/>
    </row>
    <row r="9" spans="1:8">
      <c r="A9" s="334"/>
      <c r="B9" s="1010" t="s">
        <v>700</v>
      </c>
      <c r="C9" s="1010"/>
      <c r="D9" s="1010"/>
      <c r="E9" s="1010"/>
      <c r="F9" s="241" t="s">
        <v>206</v>
      </c>
      <c r="G9" s="241">
        <v>1</v>
      </c>
      <c r="H9" s="611"/>
    </row>
    <row r="10" spans="1:8">
      <c r="A10" s="240"/>
      <c r="B10" s="1013"/>
      <c r="C10" s="1013"/>
      <c r="D10" s="1013"/>
      <c r="E10" s="1013"/>
      <c r="F10" s="239" t="s">
        <v>83</v>
      </c>
      <c r="G10" s="239">
        <v>0</v>
      </c>
      <c r="H10" s="1014" t="s">
        <v>701</v>
      </c>
    </row>
    <row r="11" spans="1:8">
      <c r="A11" s="243"/>
      <c r="B11" s="985"/>
      <c r="C11" s="985"/>
      <c r="D11" s="985"/>
      <c r="E11" s="985"/>
      <c r="F11" s="335" t="s">
        <v>207</v>
      </c>
      <c r="G11" s="198" t="s">
        <v>37</v>
      </c>
      <c r="H11" s="1014"/>
    </row>
    <row r="12" spans="1:8" ht="13.2" customHeight="1">
      <c r="A12" s="334"/>
      <c r="B12" s="1010" t="s">
        <v>762</v>
      </c>
      <c r="C12" s="1010"/>
      <c r="D12" s="1010"/>
      <c r="E12" s="241" t="s">
        <v>704</v>
      </c>
      <c r="G12" s="263">
        <v>1</v>
      </c>
      <c r="H12" s="611"/>
    </row>
    <row r="13" spans="1:8">
      <c r="A13" s="240"/>
      <c r="B13" s="1013"/>
      <c r="C13" s="1013"/>
      <c r="D13" s="1013"/>
      <c r="E13" s="241" t="s">
        <v>703</v>
      </c>
      <c r="F13" s="203"/>
      <c r="G13" s="263">
        <v>2</v>
      </c>
      <c r="H13" s="497"/>
    </row>
    <row r="14" spans="1:8">
      <c r="A14" s="243"/>
      <c r="B14" s="1013"/>
      <c r="C14" s="1013"/>
      <c r="D14" s="1013"/>
      <c r="E14" s="239" t="s">
        <v>702</v>
      </c>
      <c r="F14" s="203"/>
      <c r="G14" s="239">
        <v>3</v>
      </c>
      <c r="H14" s="245"/>
    </row>
    <row r="15" spans="1:8">
      <c r="A15" s="243"/>
      <c r="B15" s="1013"/>
      <c r="C15" s="1013"/>
      <c r="D15" s="1013"/>
      <c r="E15" s="239" t="s">
        <v>707</v>
      </c>
      <c r="F15" s="203"/>
      <c r="G15" s="239">
        <v>4</v>
      </c>
      <c r="H15" s="245"/>
    </row>
    <row r="16" spans="1:8">
      <c r="A16" s="243"/>
      <c r="B16" s="1013"/>
      <c r="C16" s="1013"/>
      <c r="D16" s="1013"/>
      <c r="E16" s="239" t="s">
        <v>708</v>
      </c>
      <c r="F16" s="203"/>
      <c r="G16" s="239">
        <v>5</v>
      </c>
      <c r="H16" s="245"/>
    </row>
    <row r="17" spans="1:8">
      <c r="A17" s="243"/>
      <c r="B17" s="1013"/>
      <c r="C17" s="1013"/>
      <c r="D17" s="1013"/>
      <c r="E17" s="239" t="s">
        <v>710</v>
      </c>
      <c r="F17" s="203"/>
      <c r="G17" s="239">
        <v>6</v>
      </c>
      <c r="H17" s="245"/>
    </row>
    <row r="18" spans="1:8">
      <c r="A18" s="243"/>
      <c r="B18" s="1013"/>
      <c r="C18" s="1013"/>
      <c r="D18" s="1013"/>
      <c r="E18" s="239" t="s">
        <v>709</v>
      </c>
      <c r="F18" s="203"/>
      <c r="G18" s="239">
        <v>-96</v>
      </c>
      <c r="H18" s="245"/>
    </row>
    <row r="19" spans="1:8">
      <c r="A19" s="243"/>
      <c r="B19" s="1013"/>
      <c r="C19" s="1013"/>
      <c r="D19" s="1013"/>
      <c r="E19" s="239" t="s">
        <v>706</v>
      </c>
      <c r="F19" s="203"/>
      <c r="G19" s="239" t="s">
        <v>35</v>
      </c>
      <c r="H19" s="245"/>
    </row>
    <row r="20" spans="1:8">
      <c r="A20" s="710"/>
      <c r="B20" s="985"/>
      <c r="C20" s="985"/>
      <c r="D20" s="985"/>
      <c r="E20" s="335" t="s">
        <v>705</v>
      </c>
      <c r="F20" s="335"/>
      <c r="G20" s="409" t="s">
        <v>37</v>
      </c>
      <c r="H20" s="437"/>
    </row>
    <row r="21" spans="1:8">
      <c r="A21" s="334">
        <f>A6+1</f>
        <v>3</v>
      </c>
      <c r="B21" s="1010" t="s">
        <v>603</v>
      </c>
      <c r="C21" s="1010"/>
      <c r="D21" s="1010"/>
      <c r="E21" s="1010"/>
      <c r="F21" s="157" t="s">
        <v>577</v>
      </c>
      <c r="G21" s="496">
        <v>1</v>
      </c>
      <c r="H21" s="611" t="s">
        <v>79</v>
      </c>
    </row>
    <row r="22" spans="1:8">
      <c r="A22" s="240"/>
      <c r="B22" s="1013"/>
      <c r="C22" s="1013"/>
      <c r="D22" s="1013"/>
      <c r="E22" s="1013"/>
      <c r="F22" s="241" t="s">
        <v>578</v>
      </c>
      <c r="G22" s="263">
        <v>2</v>
      </c>
      <c r="H22" s="497"/>
    </row>
    <row r="23" spans="1:8">
      <c r="A23" s="243"/>
      <c r="B23" s="1013"/>
      <c r="C23" s="1013"/>
      <c r="D23" s="1013"/>
      <c r="E23" s="1013"/>
      <c r="F23" s="239" t="s">
        <v>579</v>
      </c>
      <c r="G23" s="239">
        <v>3</v>
      </c>
      <c r="H23" s="245"/>
    </row>
    <row r="24" spans="1:8">
      <c r="A24" s="710"/>
      <c r="B24" s="711"/>
      <c r="C24" s="711"/>
      <c r="D24" s="711"/>
      <c r="E24" s="711"/>
      <c r="F24" s="335" t="s">
        <v>604</v>
      </c>
      <c r="G24" s="198" t="s">
        <v>37</v>
      </c>
      <c r="H24" s="437" t="s">
        <v>953</v>
      </c>
    </row>
    <row r="25" spans="1:8">
      <c r="A25" s="240">
        <f>A21+1</f>
        <v>4</v>
      </c>
      <c r="B25" s="1013" t="s">
        <v>605</v>
      </c>
      <c r="C25" s="1013"/>
      <c r="D25" s="1013"/>
      <c r="E25" s="1013"/>
      <c r="F25" s="498" t="s">
        <v>1</v>
      </c>
      <c r="G25" s="499"/>
      <c r="H25" s="244"/>
    </row>
    <row r="26" spans="1:8">
      <c r="A26" s="710"/>
      <c r="B26" s="985"/>
      <c r="C26" s="985"/>
      <c r="D26" s="985"/>
      <c r="E26" s="985"/>
      <c r="F26" s="429"/>
      <c r="G26" s="436"/>
      <c r="H26" s="437"/>
    </row>
    <row r="27" spans="1:8" ht="72.599999999999994" customHeight="1">
      <c r="A27" s="246">
        <f>A25+1</f>
        <v>5</v>
      </c>
      <c r="B27" s="1009" t="s">
        <v>852</v>
      </c>
      <c r="C27" s="1009"/>
      <c r="D27" s="1009"/>
      <c r="E27" s="1009"/>
      <c r="F27" s="1015" t="s">
        <v>486</v>
      </c>
      <c r="G27" s="1016"/>
      <c r="H27" s="1017"/>
    </row>
    <row r="28" spans="1:8">
      <c r="A28" s="334">
        <f>A27+1</f>
        <v>6</v>
      </c>
      <c r="B28" s="1010" t="s">
        <v>606</v>
      </c>
      <c r="C28" s="1010"/>
      <c r="D28" s="1010"/>
      <c r="E28" s="1010"/>
      <c r="F28" s="435" t="s">
        <v>1</v>
      </c>
      <c r="G28" s="499"/>
      <c r="H28" s="438"/>
    </row>
    <row r="29" spans="1:8">
      <c r="A29" s="710"/>
      <c r="B29" s="985"/>
      <c r="C29" s="985"/>
      <c r="D29" s="985"/>
      <c r="E29" s="985"/>
      <c r="F29" s="429"/>
      <c r="G29" s="436"/>
      <c r="H29" s="437"/>
    </row>
    <row r="30" spans="1:8" ht="27" customHeight="1">
      <c r="A30" s="246">
        <f>A28+1</f>
        <v>7</v>
      </c>
      <c r="B30" s="1009" t="s">
        <v>653</v>
      </c>
      <c r="C30" s="1009"/>
      <c r="D30" s="1009"/>
      <c r="E30" s="1009"/>
      <c r="F30" s="1015" t="s">
        <v>486</v>
      </c>
      <c r="G30" s="1016"/>
      <c r="H30" s="1017"/>
    </row>
    <row r="31" spans="1:8" ht="18" customHeight="1">
      <c r="A31" s="612">
        <f>A30+1</f>
        <v>8</v>
      </c>
      <c r="B31" s="978" t="s">
        <v>654</v>
      </c>
      <c r="C31" s="978"/>
      <c r="D31" s="978"/>
      <c r="E31" s="978"/>
      <c r="F31" s="157" t="s">
        <v>939</v>
      </c>
      <c r="G31" s="157">
        <v>1</v>
      </c>
      <c r="H31" s="613"/>
    </row>
    <row r="32" spans="1:8" ht="36.6" customHeight="1">
      <c r="A32" s="614"/>
      <c r="B32" s="979"/>
      <c r="C32" s="979"/>
      <c r="D32" s="979"/>
      <c r="E32" s="979"/>
      <c r="F32" s="608" t="s">
        <v>658</v>
      </c>
      <c r="G32" s="241">
        <v>2</v>
      </c>
      <c r="H32" s="615"/>
    </row>
    <row r="33" spans="1:8" ht="25.95" customHeight="1">
      <c r="A33" s="614"/>
      <c r="B33" s="456"/>
      <c r="C33" s="456"/>
      <c r="D33" s="456"/>
      <c r="E33" s="456"/>
      <c r="F33" s="608" t="s">
        <v>659</v>
      </c>
      <c r="G33" s="241">
        <v>3</v>
      </c>
      <c r="H33" s="941" t="s">
        <v>953</v>
      </c>
    </row>
    <row r="34" spans="1:8" ht="13.2" customHeight="1">
      <c r="A34" s="616"/>
      <c r="B34" s="456"/>
      <c r="C34" s="456"/>
      <c r="D34" s="456"/>
      <c r="E34" s="456"/>
      <c r="F34" s="335" t="s">
        <v>207</v>
      </c>
      <c r="G34" s="335">
        <v>-97</v>
      </c>
      <c r="H34" s="942"/>
    </row>
    <row r="35" spans="1:8" ht="18" customHeight="1">
      <c r="A35" s="612">
        <f>A31+1</f>
        <v>9</v>
      </c>
      <c r="B35" s="978" t="s">
        <v>657</v>
      </c>
      <c r="C35" s="978"/>
      <c r="D35" s="978"/>
      <c r="E35" s="978"/>
      <c r="F35" s="157" t="s">
        <v>206</v>
      </c>
      <c r="G35" s="157">
        <v>1</v>
      </c>
      <c r="H35" s="613"/>
    </row>
    <row r="36" spans="1:8" ht="13.2" customHeight="1">
      <c r="A36" s="614"/>
      <c r="B36" s="979"/>
      <c r="C36" s="979"/>
      <c r="D36" s="979"/>
      <c r="E36" s="979"/>
      <c r="F36" s="239" t="s">
        <v>83</v>
      </c>
      <c r="G36" s="239">
        <v>0</v>
      </c>
      <c r="H36" s="1018" t="s">
        <v>416</v>
      </c>
    </row>
    <row r="37" spans="1:8" ht="13.2" customHeight="1">
      <c r="A37" s="616"/>
      <c r="B37" s="980"/>
      <c r="C37" s="980"/>
      <c r="D37" s="980"/>
      <c r="E37" s="980"/>
      <c r="F37" s="335" t="s">
        <v>207</v>
      </c>
      <c r="G37" s="335">
        <v>-97</v>
      </c>
      <c r="H37" s="1019"/>
    </row>
    <row r="38" spans="1:8" ht="15.6" customHeight="1">
      <c r="A38" s="612">
        <f>A35+1</f>
        <v>10</v>
      </c>
      <c r="B38" s="978" t="s">
        <v>656</v>
      </c>
      <c r="C38" s="978"/>
      <c r="D38" s="978"/>
      <c r="E38" s="978"/>
      <c r="F38" s="157" t="s">
        <v>647</v>
      </c>
      <c r="G38" s="157">
        <v>1</v>
      </c>
      <c r="H38" s="613"/>
    </row>
    <row r="39" spans="1:8" ht="34.200000000000003">
      <c r="A39" s="614"/>
      <c r="B39" s="979"/>
      <c r="C39" s="979"/>
      <c r="D39" s="979"/>
      <c r="E39" s="979"/>
      <c r="F39" s="456" t="s">
        <v>648</v>
      </c>
      <c r="G39" s="241">
        <v>2</v>
      </c>
      <c r="H39" s="497"/>
    </row>
    <row r="40" spans="1:8" ht="13.2" customHeight="1">
      <c r="A40" s="614"/>
      <c r="B40" s="979"/>
      <c r="C40" s="979"/>
      <c r="D40" s="979"/>
      <c r="E40" s="979"/>
      <c r="F40" s="239" t="s">
        <v>83</v>
      </c>
      <c r="G40" s="239">
        <v>0</v>
      </c>
      <c r="H40" s="617" t="s">
        <v>416</v>
      </c>
    </row>
    <row r="41" spans="1:8" ht="13.2" customHeight="1">
      <c r="A41" s="616"/>
      <c r="B41" s="980"/>
      <c r="C41" s="980"/>
      <c r="D41" s="980"/>
      <c r="E41" s="980"/>
      <c r="F41" s="335" t="s">
        <v>207</v>
      </c>
      <c r="G41" s="335">
        <v>-97</v>
      </c>
      <c r="H41" s="618"/>
    </row>
    <row r="42" spans="1:8" ht="19.2" customHeight="1">
      <c r="A42" s="612">
        <f>A38+1</f>
        <v>11</v>
      </c>
      <c r="B42" s="978" t="s">
        <v>655</v>
      </c>
      <c r="C42" s="978"/>
      <c r="D42" s="978"/>
      <c r="E42" s="978"/>
      <c r="F42" s="157" t="s">
        <v>206</v>
      </c>
      <c r="G42" s="157">
        <v>1</v>
      </c>
      <c r="H42" s="613"/>
    </row>
    <row r="43" spans="1:8" ht="13.2" customHeight="1">
      <c r="A43" s="614"/>
      <c r="B43" s="979"/>
      <c r="C43" s="979"/>
      <c r="D43" s="979"/>
      <c r="E43" s="979"/>
      <c r="F43" s="239" t="s">
        <v>83</v>
      </c>
      <c r="G43" s="239">
        <v>0</v>
      </c>
      <c r="H43" s="497"/>
    </row>
    <row r="44" spans="1:8">
      <c r="A44" s="616"/>
      <c r="B44" s="428"/>
      <c r="C44" s="428"/>
      <c r="D44" s="428"/>
      <c r="E44" s="428"/>
      <c r="F44" s="335" t="s">
        <v>207</v>
      </c>
      <c r="G44" s="335">
        <v>-97</v>
      </c>
      <c r="H44" s="587"/>
    </row>
    <row r="45" spans="1:8" ht="14.4" customHeight="1">
      <c r="A45" s="612">
        <f>A42+1</f>
        <v>12</v>
      </c>
      <c r="B45" s="978" t="s">
        <v>763</v>
      </c>
      <c r="C45" s="978"/>
      <c r="D45" s="978"/>
      <c r="E45" s="978"/>
      <c r="F45" s="157" t="s">
        <v>206</v>
      </c>
      <c r="G45" s="157">
        <v>1</v>
      </c>
      <c r="H45" s="613"/>
    </row>
    <row r="46" spans="1:8" ht="13.95" customHeight="1">
      <c r="A46" s="614"/>
      <c r="B46" s="979"/>
      <c r="C46" s="979"/>
      <c r="D46" s="979"/>
      <c r="E46" s="979"/>
      <c r="F46" s="239" t="s">
        <v>83</v>
      </c>
      <c r="G46" s="239">
        <v>0</v>
      </c>
      <c r="H46" s="1011" t="s">
        <v>715</v>
      </c>
    </row>
    <row r="47" spans="1:8" ht="13.2" customHeight="1">
      <c r="A47" s="616"/>
      <c r="B47" s="980"/>
      <c r="C47" s="980"/>
      <c r="D47" s="980"/>
      <c r="E47" s="980"/>
      <c r="F47" s="335" t="s">
        <v>207</v>
      </c>
      <c r="G47" s="409" t="s">
        <v>37</v>
      </c>
      <c r="H47" s="1011"/>
    </row>
    <row r="48" spans="1:8" ht="13.2" customHeight="1">
      <c r="A48" s="647">
        <f>A45+1</f>
        <v>13</v>
      </c>
      <c r="B48" s="978" t="s">
        <v>764</v>
      </c>
      <c r="C48" s="978"/>
      <c r="D48" s="978"/>
      <c r="E48" s="978"/>
      <c r="F48" s="157" t="s">
        <v>649</v>
      </c>
      <c r="G48" s="157">
        <v>1</v>
      </c>
      <c r="H48" s="613"/>
    </row>
    <row r="49" spans="1:8" ht="13.95" customHeight="1">
      <c r="A49" s="614"/>
      <c r="B49" s="979"/>
      <c r="C49" s="979"/>
      <c r="D49" s="979"/>
      <c r="E49" s="979"/>
      <c r="F49" s="239" t="s">
        <v>650</v>
      </c>
      <c r="G49" s="239">
        <v>2</v>
      </c>
      <c r="H49" s="497"/>
    </row>
    <row r="50" spans="1:8">
      <c r="A50" s="614"/>
      <c r="B50" s="979"/>
      <c r="C50" s="979"/>
      <c r="D50" s="979"/>
      <c r="E50" s="979"/>
      <c r="F50" s="239" t="s">
        <v>651</v>
      </c>
      <c r="G50" s="241">
        <v>3</v>
      </c>
      <c r="H50" s="497"/>
    </row>
    <row r="51" spans="1:8">
      <c r="A51" s="614"/>
      <c r="B51" s="203"/>
      <c r="C51" s="203"/>
      <c r="D51" s="203"/>
      <c r="E51" s="203"/>
      <c r="F51" s="239" t="s">
        <v>652</v>
      </c>
      <c r="G51" s="239">
        <v>4</v>
      </c>
      <c r="H51" s="497"/>
    </row>
    <row r="52" spans="1:8" ht="34.200000000000003">
      <c r="A52" s="614"/>
      <c r="B52" s="203"/>
      <c r="C52" s="203"/>
      <c r="D52" s="203"/>
      <c r="E52" s="203"/>
      <c r="F52" s="456" t="s">
        <v>853</v>
      </c>
      <c r="G52" s="241">
        <v>5</v>
      </c>
      <c r="H52" s="497"/>
    </row>
    <row r="53" spans="1:8" ht="13.2" customHeight="1">
      <c r="A53" s="616"/>
      <c r="B53" s="428"/>
      <c r="C53" s="428"/>
      <c r="D53" s="428"/>
      <c r="E53" s="428"/>
      <c r="F53" s="335" t="s">
        <v>207</v>
      </c>
      <c r="G53" s="335">
        <v>-97</v>
      </c>
      <c r="H53" s="587"/>
    </row>
    <row r="54" spans="1:8" ht="14.4" customHeight="1">
      <c r="A54" s="612">
        <f>A48+1</f>
        <v>14</v>
      </c>
      <c r="B54" s="978" t="s">
        <v>714</v>
      </c>
      <c r="C54" s="978"/>
      <c r="D54" s="978"/>
      <c r="E54" s="978"/>
      <c r="F54" s="157" t="s">
        <v>206</v>
      </c>
      <c r="G54" s="157">
        <v>1</v>
      </c>
      <c r="H54" s="613"/>
    </row>
    <row r="55" spans="1:8" ht="13.95" customHeight="1">
      <c r="A55" s="614"/>
      <c r="B55" s="979"/>
      <c r="C55" s="979"/>
      <c r="D55" s="979"/>
      <c r="E55" s="979"/>
      <c r="F55" s="239" t="s">
        <v>83</v>
      </c>
      <c r="G55" s="239">
        <v>0</v>
      </c>
      <c r="H55" s="1011"/>
    </row>
    <row r="56" spans="1:8" ht="13.2" customHeight="1">
      <c r="A56" s="616"/>
      <c r="B56" s="980"/>
      <c r="C56" s="980"/>
      <c r="D56" s="980"/>
      <c r="E56" s="980"/>
      <c r="F56" s="335" t="s">
        <v>207</v>
      </c>
      <c r="G56" s="198" t="s">
        <v>37</v>
      </c>
      <c r="H56" s="1012"/>
    </row>
    <row r="57" spans="1:8" s="260" customFormat="1" ht="11.4">
      <c r="A57" s="1003" t="s">
        <v>949</v>
      </c>
      <c r="B57" s="978" t="s">
        <v>951</v>
      </c>
      <c r="C57" s="978"/>
      <c r="D57" s="978"/>
      <c r="E57" s="978"/>
      <c r="F57" s="239" t="s">
        <v>206</v>
      </c>
      <c r="G57" s="239">
        <v>1</v>
      </c>
      <c r="H57" s="720"/>
    </row>
    <row r="58" spans="1:8" s="260" customFormat="1" ht="12.45" customHeight="1">
      <c r="A58" s="1004"/>
      <c r="B58" s="979"/>
      <c r="C58" s="979"/>
      <c r="D58" s="979"/>
      <c r="E58" s="979"/>
      <c r="F58" s="239" t="s">
        <v>83</v>
      </c>
      <c r="G58" s="239">
        <v>0</v>
      </c>
      <c r="H58" s="1005" t="s">
        <v>867</v>
      </c>
    </row>
    <row r="59" spans="1:8" s="260" customFormat="1" ht="11.4">
      <c r="A59" s="454"/>
      <c r="B59" s="418"/>
      <c r="F59" s="239" t="s">
        <v>207</v>
      </c>
      <c r="G59" s="409" t="s">
        <v>37</v>
      </c>
      <c r="H59" s="1005"/>
    </row>
    <row r="60" spans="1:8" s="260" customFormat="1" ht="12" customHeight="1">
      <c r="A60" s="145"/>
      <c r="B60" s="195"/>
      <c r="C60" s="37"/>
      <c r="D60" s="37"/>
      <c r="E60" s="37"/>
      <c r="F60" s="197" t="s">
        <v>84</v>
      </c>
      <c r="G60" s="198" t="s">
        <v>35</v>
      </c>
      <c r="H60" s="1006"/>
    </row>
    <row r="61" spans="1:8" s="260" customFormat="1" ht="11.4">
      <c r="A61" s="1003" t="s">
        <v>950</v>
      </c>
      <c r="B61" s="978" t="s">
        <v>952</v>
      </c>
      <c r="C61" s="978"/>
      <c r="D61" s="978"/>
      <c r="E61" s="978"/>
      <c r="F61" s="239" t="s">
        <v>206</v>
      </c>
      <c r="G61" s="239">
        <v>1</v>
      </c>
      <c r="H61" s="720"/>
    </row>
    <row r="62" spans="1:8" s="260" customFormat="1" ht="12.45" customHeight="1">
      <c r="A62" s="1004"/>
      <c r="B62" s="979"/>
      <c r="C62" s="979"/>
      <c r="D62" s="979"/>
      <c r="E62" s="979"/>
      <c r="F62" s="239" t="s">
        <v>83</v>
      </c>
      <c r="G62" s="239">
        <v>0</v>
      </c>
      <c r="H62" s="1005"/>
    </row>
    <row r="63" spans="1:8" s="260" customFormat="1" ht="11.4">
      <c r="A63" s="454"/>
      <c r="B63" s="418"/>
      <c r="F63" s="239" t="s">
        <v>207</v>
      </c>
      <c r="G63" s="409" t="s">
        <v>37</v>
      </c>
      <c r="H63" s="1005"/>
    </row>
    <row r="64" spans="1:8" s="260" customFormat="1" ht="12" customHeight="1">
      <c r="A64" s="145"/>
      <c r="B64" s="195"/>
      <c r="C64" s="37"/>
      <c r="D64" s="37"/>
      <c r="E64" s="37"/>
      <c r="F64" s="197" t="s">
        <v>84</v>
      </c>
      <c r="G64" s="198" t="s">
        <v>35</v>
      </c>
      <c r="H64" s="1006"/>
    </row>
    <row r="65" spans="1:8" s="260" customFormat="1" ht="11.4">
      <c r="A65" s="1003">
        <f>A54+1</f>
        <v>15</v>
      </c>
      <c r="B65" s="978" t="s">
        <v>236</v>
      </c>
      <c r="C65" s="978"/>
      <c r="D65" s="978"/>
      <c r="E65" s="978"/>
      <c r="F65" s="239" t="s">
        <v>206</v>
      </c>
      <c r="G65" s="239">
        <v>1</v>
      </c>
      <c r="H65" s="720"/>
    </row>
    <row r="66" spans="1:8" s="260" customFormat="1" ht="12.45" customHeight="1">
      <c r="A66" s="1004"/>
      <c r="B66" s="979"/>
      <c r="C66" s="979"/>
      <c r="D66" s="979"/>
      <c r="E66" s="979"/>
      <c r="F66" s="239" t="s">
        <v>83</v>
      </c>
      <c r="G66" s="239">
        <v>0</v>
      </c>
      <c r="H66" s="1005" t="s">
        <v>239</v>
      </c>
    </row>
    <row r="67" spans="1:8" s="260" customFormat="1" ht="11.4">
      <c r="A67" s="454"/>
      <c r="B67" s="418"/>
      <c r="F67" s="239" t="s">
        <v>207</v>
      </c>
      <c r="G67" s="409" t="s">
        <v>37</v>
      </c>
      <c r="H67" s="1005"/>
    </row>
    <row r="68" spans="1:8" s="260" customFormat="1" ht="12" customHeight="1">
      <c r="A68" s="145"/>
      <c r="B68" s="195"/>
      <c r="C68" s="37"/>
      <c r="D68" s="37"/>
      <c r="E68" s="37"/>
      <c r="F68" s="197" t="s">
        <v>84</v>
      </c>
      <c r="G68" s="198" t="s">
        <v>35</v>
      </c>
      <c r="H68" s="1006"/>
    </row>
    <row r="69" spans="1:8" s="262" customFormat="1" ht="10.95" customHeight="1">
      <c r="A69" s="240">
        <f>A65+1</f>
        <v>16</v>
      </c>
      <c r="B69" s="1010" t="s">
        <v>237</v>
      </c>
      <c r="C69" s="1010"/>
      <c r="D69" s="1010"/>
      <c r="E69" s="1010"/>
      <c r="F69" s="239" t="s">
        <v>206</v>
      </c>
      <c r="G69" s="239">
        <v>1</v>
      </c>
      <c r="H69" s="242" t="s">
        <v>522</v>
      </c>
    </row>
    <row r="70" spans="1:8" s="262" customFormat="1" ht="12.45" customHeight="1">
      <c r="A70" s="243"/>
      <c r="B70" s="721"/>
      <c r="C70" s="721"/>
      <c r="D70" s="721"/>
      <c r="E70" s="721"/>
      <c r="F70" s="239" t="s">
        <v>83</v>
      </c>
      <c r="G70" s="239">
        <v>0</v>
      </c>
      <c r="H70" s="242"/>
    </row>
    <row r="71" spans="1:8" s="262" customFormat="1" ht="12" customHeight="1">
      <c r="A71" s="246">
        <f>A69+1</f>
        <v>17</v>
      </c>
      <c r="B71" s="1009" t="s">
        <v>238</v>
      </c>
      <c r="C71" s="1009"/>
      <c r="D71" s="1009"/>
      <c r="E71" s="1009"/>
      <c r="F71" s="640" t="s">
        <v>877</v>
      </c>
      <c r="G71" s="722"/>
      <c r="H71" s="723"/>
    </row>
    <row r="72" spans="1:8" s="262" customFormat="1" ht="30.45" customHeight="1">
      <c r="A72" s="246">
        <f>A71+1</f>
        <v>18</v>
      </c>
      <c r="B72" s="1009" t="s">
        <v>538</v>
      </c>
      <c r="C72" s="1009"/>
      <c r="D72" s="1007" t="s">
        <v>878</v>
      </c>
      <c r="E72" s="1007"/>
      <c r="F72" s="1007"/>
      <c r="G72" s="1007"/>
      <c r="H72" s="1008"/>
    </row>
    <row r="73" spans="1:8" ht="13.8" thickBot="1">
      <c r="A73" s="247"/>
      <c r="B73" s="248" t="s">
        <v>259</v>
      </c>
      <c r="C73" s="345"/>
      <c r="D73" s="255"/>
      <c r="E73" s="345"/>
      <c r="F73" s="255" t="s">
        <v>39</v>
      </c>
      <c r="G73" s="343"/>
      <c r="H73" s="344"/>
    </row>
  </sheetData>
  <mergeCells count="42">
    <mergeCell ref="B48:E50"/>
    <mergeCell ref="B30:E30"/>
    <mergeCell ref="F30:H30"/>
    <mergeCell ref="B45:E46"/>
    <mergeCell ref="B47:E47"/>
    <mergeCell ref="H36:H37"/>
    <mergeCell ref="B31:E32"/>
    <mergeCell ref="H33:H34"/>
    <mergeCell ref="H46:H47"/>
    <mergeCell ref="B35:E37"/>
    <mergeCell ref="B38:E40"/>
    <mergeCell ref="B41:E41"/>
    <mergeCell ref="B42:E43"/>
    <mergeCell ref="B54:E55"/>
    <mergeCell ref="H55:H56"/>
    <mergeCell ref="B56:E56"/>
    <mergeCell ref="B21:E23"/>
    <mergeCell ref="A3:A4"/>
    <mergeCell ref="B3:E5"/>
    <mergeCell ref="H4:H5"/>
    <mergeCell ref="B6:E8"/>
    <mergeCell ref="H7:H8"/>
    <mergeCell ref="B9:E11"/>
    <mergeCell ref="H10:H11"/>
    <mergeCell ref="B12:D20"/>
    <mergeCell ref="B25:E26"/>
    <mergeCell ref="B27:E27"/>
    <mergeCell ref="F27:H27"/>
    <mergeCell ref="B28:E29"/>
    <mergeCell ref="D72:H72"/>
    <mergeCell ref="B72:C72"/>
    <mergeCell ref="A65:A66"/>
    <mergeCell ref="B65:E66"/>
    <mergeCell ref="H66:H68"/>
    <mergeCell ref="B69:E69"/>
    <mergeCell ref="B71:E71"/>
    <mergeCell ref="A61:A62"/>
    <mergeCell ref="B61:E62"/>
    <mergeCell ref="H62:H64"/>
    <mergeCell ref="A57:A58"/>
    <mergeCell ref="B57:E58"/>
    <mergeCell ref="H58:H60"/>
  </mergeCells>
  <pageMargins left="0.7" right="0.7" top="0.75" bottom="0.75" header="0.3" footer="0.3"/>
  <pageSetup paperSize="9" scale="96" orientation="portrait" r:id="rId1"/>
  <rowBreaks count="1" manualBreakCount="1">
    <brk id="47"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5"/>
  <sheetViews>
    <sheetView view="pageBreakPreview" zoomScaleNormal="100" zoomScaleSheetLayoutView="100" workbookViewId="0">
      <selection activeCell="B7" sqref="B7"/>
    </sheetView>
  </sheetViews>
  <sheetFormatPr defaultColWidth="8.6640625" defaultRowHeight="13.2"/>
  <cols>
    <col min="1" max="1" width="4.109375" style="13" customWidth="1"/>
    <col min="2" max="2" width="28.6640625" style="13" customWidth="1"/>
    <col min="3" max="3" width="25.109375" style="13" customWidth="1"/>
    <col min="4" max="4" width="31.6640625" style="13" customWidth="1"/>
    <col min="5" max="16384" width="8.6640625" style="13"/>
  </cols>
  <sheetData>
    <row r="1" spans="1:6" ht="13.8">
      <c r="A1" s="477" t="s">
        <v>145</v>
      </c>
      <c r="B1" s="477"/>
      <c r="C1" s="478"/>
      <c r="D1" s="479"/>
    </row>
    <row r="2" spans="1:6" ht="13.8" thickBot="1">
      <c r="A2" s="1023" t="s">
        <v>183</v>
      </c>
      <c r="B2" s="1024"/>
      <c r="C2" s="1024"/>
      <c r="D2" s="1025"/>
    </row>
    <row r="3" spans="1:6" s="292" customFormat="1" ht="15" customHeight="1" thickBot="1">
      <c r="A3" s="500" t="s">
        <v>482</v>
      </c>
      <c r="B3" s="501"/>
      <c r="C3" s="501"/>
      <c r="D3" s="514"/>
      <c r="E3" s="13"/>
      <c r="F3" s="13"/>
    </row>
    <row r="4" spans="1:6">
      <c r="A4" s="1026" t="s">
        <v>607</v>
      </c>
      <c r="B4" s="1027"/>
      <c r="C4" s="1027"/>
      <c r="D4" s="1028"/>
    </row>
    <row r="5" spans="1:6">
      <c r="A5" s="1029"/>
      <c r="B5" s="1030"/>
      <c r="C5" s="1030"/>
      <c r="D5" s="1031"/>
    </row>
    <row r="6" spans="1:6" ht="13.8" thickBot="1">
      <c r="A6" s="217"/>
      <c r="B6" s="502" t="s">
        <v>188</v>
      </c>
      <c r="C6" s="503"/>
      <c r="D6" s="462" t="s">
        <v>39</v>
      </c>
    </row>
    <row r="7" spans="1:6" ht="13.95" customHeight="1">
      <c r="A7" s="504"/>
      <c r="B7" s="209" t="s">
        <v>608</v>
      </c>
      <c r="C7" s="505"/>
      <c r="D7" s="506"/>
    </row>
    <row r="8" spans="1:6" ht="11.7" customHeight="1">
      <c r="A8" s="504"/>
      <c r="B8" s="459" t="s">
        <v>109</v>
      </c>
      <c r="C8" s="460"/>
      <c r="D8" s="506"/>
    </row>
    <row r="9" spans="1:6" ht="11.7" customHeight="1">
      <c r="A9" s="504"/>
      <c r="B9" s="459" t="s">
        <v>110</v>
      </c>
      <c r="C9" s="460"/>
      <c r="D9" s="506"/>
    </row>
    <row r="10" spans="1:6" ht="11.7" customHeight="1">
      <c r="A10" s="504"/>
      <c r="B10" s="459" t="s">
        <v>70</v>
      </c>
      <c r="C10" s="460"/>
      <c r="D10" s="506"/>
    </row>
    <row r="11" spans="1:6" ht="12" customHeight="1">
      <c r="A11" s="504"/>
      <c r="B11" s="459" t="s">
        <v>111</v>
      </c>
      <c r="C11" s="460"/>
      <c r="D11" s="506"/>
    </row>
    <row r="12" spans="1:6">
      <c r="A12" s="504"/>
      <c r="B12" s="1032" t="s">
        <v>609</v>
      </c>
      <c r="C12" s="1033"/>
      <c r="D12" s="506"/>
    </row>
    <row r="13" spans="1:6" ht="13.8" thickBot="1">
      <c r="A13" s="504"/>
      <c r="B13" s="1034" t="s">
        <v>610</v>
      </c>
      <c r="C13" s="1035"/>
      <c r="D13" s="506"/>
    </row>
    <row r="14" spans="1:6" ht="61.95" customHeight="1">
      <c r="A14" s="1036" t="s">
        <v>611</v>
      </c>
      <c r="B14" s="1037"/>
      <c r="C14" s="1037"/>
      <c r="D14" s="1038"/>
    </row>
    <row r="15" spans="1:6">
      <c r="A15" s="480">
        <f>A6+1</f>
        <v>1</v>
      </c>
      <c r="B15" s="1020" t="s">
        <v>112</v>
      </c>
      <c r="C15" s="1020"/>
      <c r="D15" s="507" t="s">
        <v>71</v>
      </c>
    </row>
    <row r="16" spans="1:6">
      <c r="A16" s="480">
        <f>A15+1</f>
        <v>2</v>
      </c>
      <c r="B16" s="1020" t="s">
        <v>113</v>
      </c>
      <c r="C16" s="1020"/>
      <c r="D16" s="508" t="s">
        <v>71</v>
      </c>
    </row>
    <row r="17" spans="1:4">
      <c r="A17" s="480">
        <f>A16+1</f>
        <v>3</v>
      </c>
      <c r="B17" s="1020" t="s">
        <v>114</v>
      </c>
      <c r="C17" s="1020"/>
      <c r="D17" s="508" t="s">
        <v>71</v>
      </c>
    </row>
    <row r="18" spans="1:4">
      <c r="A18" s="480">
        <f>A17+1</f>
        <v>4</v>
      </c>
      <c r="B18" s="1020" t="s">
        <v>115</v>
      </c>
      <c r="C18" s="1020"/>
      <c r="D18" s="508" t="s">
        <v>71</v>
      </c>
    </row>
    <row r="19" spans="1:4">
      <c r="A19" s="480">
        <f t="shared" ref="A19:A24" si="0">A18+1</f>
        <v>5</v>
      </c>
      <c r="B19" s="1020" t="s">
        <v>116</v>
      </c>
      <c r="C19" s="1020"/>
      <c r="D19" s="508" t="s">
        <v>71</v>
      </c>
    </row>
    <row r="20" spans="1:4">
      <c r="A20" s="480">
        <f t="shared" si="0"/>
        <v>6</v>
      </c>
      <c r="B20" s="1022" t="s">
        <v>117</v>
      </c>
      <c r="C20" s="1022"/>
      <c r="D20" s="508" t="s">
        <v>71</v>
      </c>
    </row>
    <row r="21" spans="1:4" ht="35.700000000000003" customHeight="1">
      <c r="A21" s="509">
        <f t="shared" si="0"/>
        <v>7</v>
      </c>
      <c r="B21" s="1020" t="s">
        <v>260</v>
      </c>
      <c r="C21" s="1020"/>
      <c r="D21" s="508" t="s">
        <v>71</v>
      </c>
    </row>
    <row r="22" spans="1:4">
      <c r="A22" s="480">
        <f t="shared" si="0"/>
        <v>8</v>
      </c>
      <c r="B22" s="1020" t="s">
        <v>118</v>
      </c>
      <c r="C22" s="1020"/>
      <c r="D22" s="508" t="s">
        <v>71</v>
      </c>
    </row>
    <row r="23" spans="1:4">
      <c r="A23" s="480">
        <f t="shared" si="0"/>
        <v>9</v>
      </c>
      <c r="B23" s="1020" t="s">
        <v>119</v>
      </c>
      <c r="C23" s="1020"/>
      <c r="D23" s="508" t="s">
        <v>71</v>
      </c>
    </row>
    <row r="24" spans="1:4">
      <c r="A24" s="482">
        <f t="shared" si="0"/>
        <v>10</v>
      </c>
      <c r="B24" s="1021" t="s">
        <v>120</v>
      </c>
      <c r="C24" s="1021"/>
      <c r="D24" s="483" t="s">
        <v>71</v>
      </c>
    </row>
    <row r="25" spans="1:4" ht="13.8" thickBot="1">
      <c r="A25" s="510"/>
      <c r="B25" s="511" t="s">
        <v>259</v>
      </c>
      <c r="C25" s="512"/>
      <c r="D25" s="513" t="s">
        <v>39</v>
      </c>
    </row>
  </sheetData>
  <mergeCells count="15">
    <mergeCell ref="A2:D2"/>
    <mergeCell ref="A4:D5"/>
    <mergeCell ref="B12:C12"/>
    <mergeCell ref="B13:C13"/>
    <mergeCell ref="A14:D14"/>
    <mergeCell ref="B22:C22"/>
    <mergeCell ref="B23:C23"/>
    <mergeCell ref="B24:C24"/>
    <mergeCell ref="B21:C21"/>
    <mergeCell ref="B15:C15"/>
    <mergeCell ref="B16:C16"/>
    <mergeCell ref="B17:C17"/>
    <mergeCell ref="B18:C18"/>
    <mergeCell ref="B19:C19"/>
    <mergeCell ref="B20:C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4"/>
  <sheetViews>
    <sheetView view="pageBreakPreview" zoomScale="90" zoomScaleNormal="100" zoomScaleSheetLayoutView="90" zoomScalePageLayoutView="90" workbookViewId="0">
      <selection activeCell="B1" sqref="B1"/>
    </sheetView>
  </sheetViews>
  <sheetFormatPr defaultColWidth="11.44140625" defaultRowHeight="12" outlineLevelCol="1"/>
  <cols>
    <col min="1" max="1" width="3.5546875" style="24" customWidth="1"/>
    <col min="2" max="2" width="27.33203125" style="22" customWidth="1"/>
    <col min="3" max="3" width="11.88671875" style="22" customWidth="1"/>
    <col min="4" max="4" width="3.88671875" style="22" customWidth="1"/>
    <col min="5" max="5" width="2.44140625" style="22" customWidth="1"/>
    <col min="6" max="6" width="32.5546875" style="22" customWidth="1"/>
    <col min="7" max="7" width="3.5546875" style="22" customWidth="1"/>
    <col min="8" max="8" width="13" style="22" customWidth="1"/>
    <col min="9" max="9" width="3.6640625" style="22" customWidth="1"/>
    <col min="10" max="10" width="17.6640625" style="23" hidden="1" customWidth="1"/>
    <col min="11" max="11" width="16.109375" style="20" hidden="1" customWidth="1" outlineLevel="1"/>
    <col min="12" max="12" width="24.44140625" style="20" hidden="1" customWidth="1" outlineLevel="1"/>
    <col min="13" max="13" width="11.44140625" style="22" collapsed="1"/>
    <col min="14" max="16384" width="11.44140625" style="22"/>
  </cols>
  <sheetData>
    <row r="1" spans="1:12" s="17" customFormat="1" ht="15.75" customHeight="1">
      <c r="A1" s="384" t="s">
        <v>463</v>
      </c>
      <c r="B1" s="366"/>
      <c r="C1" s="366"/>
      <c r="D1" s="366"/>
      <c r="E1" s="366"/>
      <c r="F1" s="366"/>
      <c r="G1" s="366"/>
      <c r="H1" s="367"/>
      <c r="J1" s="18" t="s">
        <v>0</v>
      </c>
      <c r="K1" s="19" t="s">
        <v>27</v>
      </c>
      <c r="L1" s="19" t="s">
        <v>29</v>
      </c>
    </row>
    <row r="2" spans="1:12" s="17" customFormat="1" ht="15.75" customHeight="1">
      <c r="A2" s="368" t="s">
        <v>121</v>
      </c>
      <c r="B2" s="278"/>
      <c r="C2" s="278"/>
      <c r="D2" s="278"/>
      <c r="E2" s="278"/>
      <c r="F2" s="278"/>
      <c r="G2" s="278"/>
      <c r="H2" s="361"/>
      <c r="J2" s="18"/>
      <c r="K2" s="19"/>
      <c r="L2" s="19"/>
    </row>
    <row r="3" spans="1:12" s="17" customFormat="1" ht="75.45" customHeight="1">
      <c r="A3" s="1043" t="s">
        <v>460</v>
      </c>
      <c r="B3" s="1044"/>
      <c r="C3" s="1044"/>
      <c r="D3" s="1044"/>
      <c r="E3" s="1044"/>
      <c r="F3" s="1044"/>
      <c r="G3" s="1044"/>
      <c r="H3" s="1045"/>
      <c r="I3" s="16"/>
      <c r="J3" s="18"/>
      <c r="K3" s="20"/>
      <c r="L3" s="21" t="s">
        <v>44</v>
      </c>
    </row>
    <row r="4" spans="1:12" s="13" customFormat="1" ht="15" customHeight="1">
      <c r="A4" s="156"/>
      <c r="B4" s="350" t="s">
        <v>188</v>
      </c>
      <c r="C4" s="154"/>
      <c r="D4" s="44"/>
      <c r="E4" s="355"/>
      <c r="F4" s="355"/>
      <c r="G4" s="351" t="s">
        <v>39</v>
      </c>
      <c r="H4" s="352"/>
      <c r="I4" s="16"/>
    </row>
    <row r="5" spans="1:12" s="13" customFormat="1" ht="13.2" customHeight="1">
      <c r="A5" s="156">
        <f>A4+1</f>
        <v>1</v>
      </c>
      <c r="B5" s="978" t="s">
        <v>440</v>
      </c>
      <c r="C5" s="978"/>
      <c r="D5" s="408"/>
      <c r="E5" s="262" t="s">
        <v>429</v>
      </c>
      <c r="F5" s="203"/>
      <c r="G5" s="241">
        <v>0</v>
      </c>
      <c r="H5" s="423" t="s">
        <v>441</v>
      </c>
      <c r="I5" s="407"/>
    </row>
    <row r="6" spans="1:12" s="13" customFormat="1" ht="13.2">
      <c r="A6" s="353"/>
      <c r="B6" s="979"/>
      <c r="C6" s="979"/>
      <c r="D6" s="203"/>
      <c r="E6" s="262" t="s">
        <v>430</v>
      </c>
      <c r="F6" s="203"/>
      <c r="G6" s="241">
        <v>1</v>
      </c>
      <c r="H6" s="460"/>
    </row>
    <row r="7" spans="1:12" s="13" customFormat="1" ht="13.2">
      <c r="A7" s="353"/>
      <c r="B7" s="979"/>
      <c r="C7" s="979"/>
      <c r="D7" s="203"/>
      <c r="E7" s="262" t="s">
        <v>432</v>
      </c>
      <c r="F7" s="203"/>
      <c r="G7" s="241">
        <v>2</v>
      </c>
      <c r="H7" s="460"/>
    </row>
    <row r="8" spans="1:12" s="13" customFormat="1" ht="13.2">
      <c r="A8" s="353"/>
      <c r="B8" s="979"/>
      <c r="C8" s="979"/>
      <c r="D8" s="203"/>
      <c r="E8" s="262" t="s">
        <v>434</v>
      </c>
      <c r="F8" s="203"/>
      <c r="G8" s="241">
        <v>3</v>
      </c>
      <c r="H8" s="460"/>
    </row>
    <row r="9" spans="1:12" s="13" customFormat="1" ht="13.2">
      <c r="A9" s="353"/>
      <c r="B9" s="979"/>
      <c r="C9" s="979"/>
      <c r="D9" s="203"/>
      <c r="E9" s="262" t="s">
        <v>461</v>
      </c>
      <c r="F9" s="203"/>
      <c r="G9" s="241">
        <v>4</v>
      </c>
      <c r="H9" s="460"/>
    </row>
    <row r="10" spans="1:12" s="13" customFormat="1" ht="13.2">
      <c r="A10" s="353"/>
      <c r="B10" s="979"/>
      <c r="C10" s="979"/>
      <c r="D10" s="203"/>
      <c r="E10" s="262" t="s">
        <v>431</v>
      </c>
      <c r="F10" s="203"/>
      <c r="G10" s="241">
        <v>5</v>
      </c>
      <c r="H10" s="460"/>
      <c r="I10" s="387"/>
    </row>
    <row r="11" spans="1:12" s="13" customFormat="1" ht="13.2">
      <c r="A11" s="353"/>
      <c r="B11" s="979"/>
      <c r="C11" s="979"/>
      <c r="D11" s="203"/>
      <c r="E11" s="262" t="s">
        <v>433</v>
      </c>
      <c r="F11" s="203"/>
      <c r="G11" s="241">
        <v>6</v>
      </c>
      <c r="H11" s="460"/>
      <c r="I11" s="387"/>
    </row>
    <row r="12" spans="1:12" s="13" customFormat="1" ht="13.2">
      <c r="A12" s="353"/>
      <c r="B12" s="979"/>
      <c r="C12" s="979"/>
      <c r="D12" s="428"/>
      <c r="E12" s="262" t="s">
        <v>76</v>
      </c>
      <c r="F12" s="203"/>
      <c r="G12" s="263" t="s">
        <v>37</v>
      </c>
      <c r="H12" s="424" t="s">
        <v>441</v>
      </c>
      <c r="I12" s="387"/>
    </row>
    <row r="13" spans="1:12" s="406" customFormat="1" ht="13.2" customHeight="1">
      <c r="A13" s="453">
        <f>A5+1</f>
        <v>2</v>
      </c>
      <c r="B13" s="978" t="s">
        <v>490</v>
      </c>
      <c r="C13" s="978"/>
      <c r="D13" s="277"/>
      <c r="E13" s="425"/>
      <c r="F13" s="426" t="s">
        <v>491</v>
      </c>
      <c r="G13" s="455"/>
      <c r="H13" s="427"/>
    </row>
    <row r="14" spans="1:12" s="406" customFormat="1" ht="13.2" customHeight="1">
      <c r="A14" s="145"/>
      <c r="B14" s="980"/>
      <c r="C14" s="980"/>
      <c r="D14" s="197"/>
      <c r="E14" s="428"/>
      <c r="F14" s="429" t="s">
        <v>492</v>
      </c>
      <c r="G14" s="461"/>
      <c r="H14" s="430"/>
    </row>
    <row r="15" spans="1:12" s="17" customFormat="1" ht="12" customHeight="1">
      <c r="A15" s="388">
        <f>A13+1</f>
        <v>3</v>
      </c>
      <c r="B15" s="418" t="s">
        <v>123</v>
      </c>
      <c r="C15" s="418"/>
      <c r="D15" s="418"/>
      <c r="E15" s="262" t="s">
        <v>73</v>
      </c>
      <c r="F15" s="262"/>
      <c r="G15" s="241">
        <v>1</v>
      </c>
      <c r="H15" s="281"/>
      <c r="J15" s="18"/>
      <c r="K15" s="20" t="s">
        <v>45</v>
      </c>
      <c r="L15" s="20"/>
    </row>
    <row r="16" spans="1:12" s="17" customFormat="1">
      <c r="A16" s="353"/>
      <c r="B16" s="418"/>
      <c r="C16" s="418"/>
      <c r="D16" s="418"/>
      <c r="E16" s="262" t="s">
        <v>122</v>
      </c>
      <c r="F16" s="262"/>
      <c r="G16" s="241">
        <v>0</v>
      </c>
      <c r="H16" s="281"/>
      <c r="K16" s="20"/>
      <c r="L16" s="20"/>
    </row>
    <row r="17" spans="1:12" s="17" customFormat="1">
      <c r="A17" s="353"/>
      <c r="B17" s="418"/>
      <c r="C17" s="418"/>
      <c r="D17" s="418"/>
      <c r="E17" s="262" t="s">
        <v>76</v>
      </c>
      <c r="F17" s="262"/>
      <c r="G17" s="263" t="s">
        <v>37</v>
      </c>
      <c r="H17" s="369"/>
      <c r="K17" s="20"/>
      <c r="L17" s="20"/>
    </row>
    <row r="18" spans="1:12" s="17" customFormat="1" ht="15.45" customHeight="1">
      <c r="A18" s="1046" t="s">
        <v>455</v>
      </c>
      <c r="B18" s="1047"/>
      <c r="C18" s="1047"/>
      <c r="D18" s="1047"/>
      <c r="E18" s="1047"/>
      <c r="F18" s="1047"/>
      <c r="G18" s="1047"/>
      <c r="H18" s="1048"/>
      <c r="K18" s="20"/>
      <c r="L18" s="20"/>
    </row>
    <row r="19" spans="1:12" s="17" customFormat="1" ht="12" customHeight="1">
      <c r="A19" s="431">
        <f>A15+1</f>
        <v>4</v>
      </c>
      <c r="B19" s="978" t="s">
        <v>182</v>
      </c>
      <c r="C19" s="978"/>
      <c r="D19" s="978"/>
      <c r="E19" s="278" t="s">
        <v>73</v>
      </c>
      <c r="F19" s="262"/>
      <c r="G19" s="157">
        <v>1</v>
      </c>
      <c r="H19" s="432"/>
      <c r="J19" s="18"/>
      <c r="K19" s="20" t="s">
        <v>45</v>
      </c>
      <c r="L19" s="20"/>
    </row>
    <row r="20" spans="1:12" s="17" customFormat="1">
      <c r="A20" s="280"/>
      <c r="B20" s="979"/>
      <c r="C20" s="979"/>
      <c r="D20" s="979"/>
      <c r="E20" s="262" t="s">
        <v>122</v>
      </c>
      <c r="F20" s="262"/>
      <c r="G20" s="241">
        <v>0</v>
      </c>
      <c r="H20" s="1041" t="s">
        <v>586</v>
      </c>
      <c r="K20" s="20"/>
      <c r="L20" s="20"/>
    </row>
    <row r="21" spans="1:12" s="17" customFormat="1">
      <c r="A21" s="433"/>
      <c r="B21" s="461"/>
      <c r="C21" s="461"/>
      <c r="D21" s="461"/>
      <c r="E21" s="199" t="s">
        <v>76</v>
      </c>
      <c r="F21" s="262"/>
      <c r="G21" s="200" t="s">
        <v>37</v>
      </c>
      <c r="H21" s="1042"/>
      <c r="K21" s="20"/>
      <c r="L21" s="20"/>
    </row>
    <row r="22" spans="1:12" s="17" customFormat="1" ht="12" customHeight="1">
      <c r="A22" s="431"/>
      <c r="B22" s="978" t="s">
        <v>493</v>
      </c>
      <c r="C22" s="978"/>
      <c r="D22" s="978"/>
      <c r="E22" s="455"/>
      <c r="F22" s="426" t="s">
        <v>491</v>
      </c>
      <c r="G22" s="157"/>
      <c r="H22" s="432"/>
      <c r="J22" s="18"/>
      <c r="K22" s="20" t="s">
        <v>45</v>
      </c>
      <c r="L22" s="20"/>
    </row>
    <row r="23" spans="1:12" s="17" customFormat="1">
      <c r="A23" s="433"/>
      <c r="B23" s="461"/>
      <c r="C23" s="461"/>
      <c r="D23" s="461"/>
      <c r="E23" s="461"/>
      <c r="F23" s="429" t="s">
        <v>492</v>
      </c>
      <c r="G23" s="200"/>
      <c r="H23" s="463"/>
      <c r="K23" s="20"/>
      <c r="L23" s="20"/>
    </row>
    <row r="24" spans="1:12" s="1" customFormat="1" ht="14.7" customHeight="1">
      <c r="A24" s="156">
        <f>A19+1</f>
        <v>5</v>
      </c>
      <c r="B24" s="978" t="s">
        <v>271</v>
      </c>
      <c r="C24" s="978"/>
      <c r="D24" s="277"/>
      <c r="E24" s="278" t="s">
        <v>73</v>
      </c>
      <c r="F24" s="262"/>
      <c r="G24" s="157">
        <v>1</v>
      </c>
      <c r="H24" s="279"/>
      <c r="K24" s="6"/>
      <c r="L24" s="6"/>
    </row>
    <row r="25" spans="1:12" s="1" customFormat="1">
      <c r="A25" s="280"/>
      <c r="B25" s="979"/>
      <c r="C25" s="979"/>
      <c r="D25" s="261"/>
      <c r="E25" s="262" t="s">
        <v>122</v>
      </c>
      <c r="F25" s="262"/>
      <c r="G25" s="241">
        <v>0</v>
      </c>
      <c r="H25" s="281"/>
      <c r="K25" s="6"/>
      <c r="L25" s="6"/>
    </row>
    <row r="26" spans="1:12" s="1" customFormat="1">
      <c r="A26" s="280"/>
      <c r="B26" s="262"/>
      <c r="C26" s="456"/>
      <c r="D26" s="456"/>
      <c r="E26" s="262" t="s">
        <v>76</v>
      </c>
      <c r="F26" s="262"/>
      <c r="G26" s="263" t="s">
        <v>37</v>
      </c>
      <c r="H26" s="281"/>
      <c r="K26" s="6"/>
      <c r="L26" s="6"/>
    </row>
    <row r="27" spans="1:12" s="1" customFormat="1" ht="13.2" customHeight="1">
      <c r="A27" s="282"/>
      <c r="B27" s="283"/>
      <c r="C27" s="461"/>
      <c r="D27" s="461"/>
      <c r="E27" s="199" t="s">
        <v>77</v>
      </c>
      <c r="F27" s="199"/>
      <c r="G27" s="200" t="s">
        <v>35</v>
      </c>
      <c r="H27" s="284"/>
      <c r="K27" s="6" t="s">
        <v>45</v>
      </c>
      <c r="L27" s="6"/>
    </row>
    <row r="28" spans="1:12" s="1" customFormat="1" ht="14.7" customHeight="1">
      <c r="A28" s="156">
        <f>A24+1</f>
        <v>6</v>
      </c>
      <c r="B28" s="978" t="s">
        <v>587</v>
      </c>
      <c r="C28" s="978"/>
      <c r="D28" s="277"/>
      <c r="E28" s="278" t="s">
        <v>73</v>
      </c>
      <c r="F28" s="262"/>
      <c r="G28" s="157">
        <v>1</v>
      </c>
      <c r="H28" s="279"/>
      <c r="K28" s="6"/>
      <c r="L28" s="6"/>
    </row>
    <row r="29" spans="1:12" s="1" customFormat="1">
      <c r="A29" s="280"/>
      <c r="B29" s="979"/>
      <c r="C29" s="979"/>
      <c r="D29" s="261"/>
      <c r="E29" s="262" t="s">
        <v>122</v>
      </c>
      <c r="F29" s="262"/>
      <c r="G29" s="241">
        <v>0</v>
      </c>
      <c r="H29" s="281"/>
      <c r="K29" s="6"/>
      <c r="L29" s="6"/>
    </row>
    <row r="30" spans="1:12" s="1" customFormat="1">
      <c r="A30" s="280"/>
      <c r="B30" s="262"/>
      <c r="C30" s="456"/>
      <c r="D30" s="456"/>
      <c r="E30" s="262" t="s">
        <v>76</v>
      </c>
      <c r="F30" s="262"/>
      <c r="G30" s="263" t="s">
        <v>37</v>
      </c>
      <c r="H30" s="281"/>
      <c r="K30" s="6"/>
      <c r="L30" s="6"/>
    </row>
    <row r="31" spans="1:12" s="1" customFormat="1" ht="13.2" customHeight="1">
      <c r="A31" s="282"/>
      <c r="B31" s="283"/>
      <c r="C31" s="461"/>
      <c r="D31" s="461"/>
      <c r="E31" s="199" t="s">
        <v>77</v>
      </c>
      <c r="F31" s="199"/>
      <c r="G31" s="200" t="s">
        <v>35</v>
      </c>
      <c r="H31" s="284"/>
      <c r="K31" s="6" t="s">
        <v>45</v>
      </c>
      <c r="L31" s="6"/>
    </row>
    <row r="32" spans="1:12" s="342" customFormat="1" ht="13.2" customHeight="1">
      <c r="A32" s="1003">
        <f>A28+1</f>
        <v>7</v>
      </c>
      <c r="B32" s="385" t="s">
        <v>435</v>
      </c>
      <c r="C32" s="385"/>
      <c r="D32" s="385"/>
      <c r="E32" s="278" t="s">
        <v>73</v>
      </c>
      <c r="F32" s="203"/>
      <c r="G32" s="158">
        <v>1</v>
      </c>
      <c r="H32" s="245"/>
    </row>
    <row r="33" spans="1:12" s="342" customFormat="1" ht="13.2">
      <c r="A33" s="1004"/>
      <c r="B33" s="386"/>
      <c r="C33" s="386"/>
      <c r="D33" s="386"/>
      <c r="E33" s="262" t="s">
        <v>122</v>
      </c>
      <c r="F33" s="203"/>
      <c r="G33" s="239">
        <v>0</v>
      </c>
      <c r="H33" s="1041" t="s">
        <v>586</v>
      </c>
    </row>
    <row r="34" spans="1:12" s="342" customFormat="1" ht="13.2">
      <c r="A34" s="454"/>
      <c r="B34" s="386"/>
      <c r="C34" s="386"/>
      <c r="D34" s="386"/>
      <c r="E34" s="262" t="s">
        <v>76</v>
      </c>
      <c r="F34" s="203"/>
      <c r="G34" s="409" t="s">
        <v>37</v>
      </c>
      <c r="H34" s="1042"/>
    </row>
    <row r="35" spans="1:12" s="17" customFormat="1" ht="12" customHeight="1">
      <c r="A35" s="841"/>
      <c r="B35" s="978" t="s">
        <v>919</v>
      </c>
      <c r="C35" s="978"/>
      <c r="D35" s="978"/>
      <c r="E35" s="455"/>
      <c r="F35" s="426" t="s">
        <v>491</v>
      </c>
      <c r="G35" s="157"/>
      <c r="H35" s="432"/>
      <c r="J35" s="18"/>
      <c r="K35" s="20" t="s">
        <v>45</v>
      </c>
      <c r="L35" s="20"/>
    </row>
    <row r="36" spans="1:12" s="17" customFormat="1">
      <c r="A36" s="842"/>
      <c r="B36" s="461"/>
      <c r="C36" s="461"/>
      <c r="D36" s="461"/>
      <c r="E36" s="461"/>
      <c r="F36" s="429" t="s">
        <v>492</v>
      </c>
      <c r="G36" s="200"/>
      <c r="H36" s="463"/>
      <c r="K36" s="20"/>
      <c r="L36" s="20"/>
    </row>
    <row r="37" spans="1:12" s="342" customFormat="1" ht="22.95" customHeight="1">
      <c r="A37" s="515">
        <f>A32+1</f>
        <v>8</v>
      </c>
      <c r="B37" s="1040" t="s">
        <v>585</v>
      </c>
      <c r="C37" s="1040"/>
      <c r="D37" s="516"/>
      <c r="E37" s="516"/>
      <c r="F37" s="450" t="s">
        <v>612</v>
      </c>
      <c r="G37" s="450"/>
      <c r="H37" s="530"/>
      <c r="J37" s="450"/>
      <c r="L37" s="449"/>
    </row>
    <row r="38" spans="1:12" s="342" customFormat="1" ht="26.4" customHeight="1">
      <c r="A38" s="515">
        <f>A37+1</f>
        <v>9</v>
      </c>
      <c r="B38" s="1040" t="s">
        <v>689</v>
      </c>
      <c r="C38" s="1040"/>
      <c r="D38" s="516"/>
      <c r="E38" s="516"/>
      <c r="F38" s="450" t="s">
        <v>613</v>
      </c>
      <c r="G38" s="450"/>
      <c r="H38" s="530"/>
      <c r="J38" s="450"/>
      <c r="L38" s="451"/>
    </row>
    <row r="39" spans="1:12" customFormat="1" ht="12.75" customHeight="1">
      <c r="A39" s="389">
        <f>A38+1</f>
        <v>10</v>
      </c>
      <c r="B39" s="952" t="s">
        <v>437</v>
      </c>
      <c r="C39" s="952"/>
      <c r="D39" s="952"/>
      <c r="E39" s="952"/>
      <c r="F39" s="932" t="s">
        <v>584</v>
      </c>
      <c r="G39" s="932"/>
      <c r="H39" s="981"/>
      <c r="I39" s="342"/>
    </row>
    <row r="40" spans="1:12" customFormat="1" ht="12.75" customHeight="1">
      <c r="A40" s="390"/>
      <c r="B40" s="872"/>
      <c r="C40" s="872"/>
      <c r="D40" s="872"/>
      <c r="E40" s="872"/>
      <c r="F40" s="929"/>
      <c r="G40" s="929"/>
      <c r="H40" s="982"/>
      <c r="I40" s="22"/>
    </row>
    <row r="41" spans="1:12" customFormat="1" ht="12.75" customHeight="1">
      <c r="A41" s="416"/>
      <c r="B41" s="953"/>
      <c r="C41" s="953"/>
      <c r="D41" s="953"/>
      <c r="E41" s="953"/>
      <c r="F41" s="1039"/>
      <c r="G41" s="1039"/>
      <c r="H41" s="983"/>
      <c r="I41" s="22"/>
    </row>
    <row r="42" spans="1:12" customFormat="1" ht="13.2" customHeight="1">
      <c r="A42" s="364">
        <f>A39+1</f>
        <v>11</v>
      </c>
      <c r="B42" s="1049" t="s">
        <v>614</v>
      </c>
      <c r="C42" s="1049"/>
      <c r="D42" s="1049"/>
      <c r="E42" s="1049"/>
      <c r="F42" s="1049"/>
      <c r="G42" s="1049"/>
      <c r="H42" s="1050"/>
      <c r="I42" s="234"/>
      <c r="J42" s="244"/>
    </row>
    <row r="43" spans="1:12" customFormat="1" ht="13.2">
      <c r="A43" s="354"/>
      <c r="B43" s="1051"/>
      <c r="C43" s="1051"/>
      <c r="D43" s="1051"/>
      <c r="E43" s="1051"/>
      <c r="F43" s="1051"/>
      <c r="G43" s="1051"/>
      <c r="H43" s="1052"/>
      <c r="I43" s="234"/>
      <c r="J43" s="244"/>
    </row>
    <row r="44" spans="1:12" customFormat="1" ht="13.8" thickBot="1">
      <c r="A44" s="354"/>
      <c r="B44" s="1051"/>
      <c r="C44" s="1051"/>
      <c r="D44" s="1051"/>
      <c r="E44" s="1051"/>
      <c r="F44" s="1051"/>
      <c r="G44" s="1051"/>
      <c r="H44" s="1052"/>
      <c r="I44" s="234"/>
      <c r="J44" s="244"/>
    </row>
    <row r="45" spans="1:12" customFormat="1" ht="13.2">
      <c r="A45" s="531" t="s">
        <v>436</v>
      </c>
      <c r="B45" s="517" t="s">
        <v>631</v>
      </c>
      <c r="C45" s="518"/>
      <c r="D45" s="519"/>
      <c r="E45" s="222"/>
      <c r="F45" s="261"/>
      <c r="G45" s="520"/>
      <c r="H45" s="532"/>
      <c r="I45" s="203"/>
      <c r="J45" s="244"/>
    </row>
    <row r="46" spans="1:12" customFormat="1" ht="13.2" customHeight="1">
      <c r="A46" s="533"/>
      <c r="B46" s="1004" t="s">
        <v>590</v>
      </c>
      <c r="C46" s="1057"/>
      <c r="D46" s="460">
        <v>1</v>
      </c>
      <c r="E46" s="521"/>
      <c r="F46" s="521"/>
      <c r="G46" s="522"/>
      <c r="H46" s="471"/>
      <c r="I46" s="445"/>
      <c r="J46" s="469"/>
    </row>
    <row r="47" spans="1:12" customFormat="1" ht="14.4" customHeight="1">
      <c r="A47" s="534"/>
      <c r="B47" s="1004" t="s">
        <v>591</v>
      </c>
      <c r="C47" s="1057"/>
      <c r="D47" s="460">
        <v>2</v>
      </c>
      <c r="E47" s="521"/>
      <c r="F47" s="521"/>
      <c r="G47" s="445"/>
      <c r="H47" s="471"/>
      <c r="I47" s="445"/>
      <c r="J47" s="470"/>
    </row>
    <row r="48" spans="1:12" s="401" customFormat="1" ht="12.45" customHeight="1">
      <c r="A48" s="454"/>
      <c r="B48" s="1004" t="s">
        <v>592</v>
      </c>
      <c r="C48" s="1057"/>
      <c r="D48" s="460">
        <v>3</v>
      </c>
      <c r="E48" s="418"/>
      <c r="F48" s="418"/>
      <c r="G48" s="261"/>
      <c r="H48" s="535"/>
      <c r="I48" s="472"/>
      <c r="J48" s="400"/>
    </row>
    <row r="49" spans="1:12" s="401" customFormat="1" ht="12.45" customHeight="1">
      <c r="A49" s="402"/>
      <c r="B49" s="1004" t="s">
        <v>593</v>
      </c>
      <c r="C49" s="1057"/>
      <c r="D49" s="460">
        <v>4</v>
      </c>
      <c r="E49" s="418"/>
      <c r="F49" s="418"/>
      <c r="G49" s="261"/>
      <c r="H49" s="535"/>
      <c r="I49" s="472"/>
      <c r="J49" s="400"/>
    </row>
    <row r="50" spans="1:12" s="401" customFormat="1" ht="12.45" customHeight="1">
      <c r="A50" s="402"/>
      <c r="B50" s="1058" t="s">
        <v>615</v>
      </c>
      <c r="C50" s="1059"/>
      <c r="D50" s="460">
        <v>-97</v>
      </c>
      <c r="E50" s="418"/>
      <c r="F50" s="418"/>
      <c r="G50" s="261"/>
      <c r="H50" s="535"/>
      <c r="I50" s="472"/>
      <c r="J50" s="400"/>
    </row>
    <row r="51" spans="1:12" s="401" customFormat="1" ht="13.95" customHeight="1">
      <c r="A51" s="402"/>
      <c r="B51" s="1053" t="s">
        <v>616</v>
      </c>
      <c r="C51" s="1054"/>
      <c r="D51" s="460">
        <v>-95</v>
      </c>
      <c r="E51" s="418"/>
      <c r="F51" s="418"/>
      <c r="G51" s="445"/>
      <c r="H51" s="535"/>
      <c r="I51" s="472"/>
      <c r="J51" s="400"/>
    </row>
    <row r="52" spans="1:12" customFormat="1" ht="14.4" customHeight="1" thickBot="1">
      <c r="A52" s="534"/>
      <c r="B52" s="1055" t="s">
        <v>617</v>
      </c>
      <c r="C52" s="1056"/>
      <c r="D52" s="619">
        <v>-99</v>
      </c>
      <c r="E52" s="521"/>
      <c r="F52" s="521"/>
      <c r="G52" s="445"/>
      <c r="H52" s="471"/>
      <c r="I52" s="445"/>
      <c r="J52" s="470"/>
    </row>
    <row r="53" spans="1:12" customFormat="1" ht="6.6" customHeight="1">
      <c r="A53" s="534"/>
      <c r="B53" s="468"/>
      <c r="C53" s="468"/>
      <c r="D53" s="523"/>
      <c r="E53" s="521"/>
      <c r="F53" s="521"/>
      <c r="G53" s="445"/>
      <c r="H53" s="471"/>
      <c r="I53" s="445"/>
      <c r="J53" s="471"/>
    </row>
    <row r="54" spans="1:12" customFormat="1" ht="13.2" customHeight="1">
      <c r="A54" s="365" t="s">
        <v>436</v>
      </c>
      <c r="B54" s="37" t="s">
        <v>595</v>
      </c>
      <c r="C54" s="37"/>
      <c r="D54" s="285"/>
      <c r="E54" s="226"/>
      <c r="F54" s="524"/>
      <c r="G54" s="197" t="s">
        <v>594</v>
      </c>
      <c r="H54" s="536"/>
      <c r="J54" s="244"/>
    </row>
    <row r="55" spans="1:12" customFormat="1" ht="13.2" customHeight="1">
      <c r="A55" s="365"/>
      <c r="B55" s="37" t="s">
        <v>618</v>
      </c>
      <c r="C55" s="37"/>
      <c r="D55" s="285"/>
      <c r="E55" s="226"/>
      <c r="F55" s="524"/>
      <c r="G55" s="197" t="s">
        <v>594</v>
      </c>
      <c r="H55" s="536"/>
      <c r="J55" s="469"/>
    </row>
    <row r="56" spans="1:12" customFormat="1" ht="14.4" customHeight="1">
      <c r="A56" s="365"/>
      <c r="B56" s="37" t="s">
        <v>619</v>
      </c>
      <c r="C56" s="37"/>
      <c r="D56" s="285"/>
      <c r="E56" s="226"/>
      <c r="F56" s="524"/>
      <c r="G56" s="197" t="s">
        <v>594</v>
      </c>
      <c r="H56" s="536"/>
      <c r="J56" s="470"/>
    </row>
    <row r="57" spans="1:12" s="401" customFormat="1" ht="12.45" customHeight="1">
      <c r="A57" s="365"/>
      <c r="B57" s="37" t="s">
        <v>620</v>
      </c>
      <c r="C57" s="37"/>
      <c r="D57" s="285"/>
      <c r="E57" s="226"/>
      <c r="F57" s="524"/>
      <c r="G57" s="197" t="s">
        <v>594</v>
      </c>
      <c r="H57" s="536"/>
      <c r="I57"/>
      <c r="J57" s="400"/>
    </row>
    <row r="58" spans="1:12" s="401" customFormat="1" ht="12.45" customHeight="1">
      <c r="A58" s="365"/>
      <c r="B58" s="37" t="s">
        <v>596</v>
      </c>
      <c r="C58" s="37"/>
      <c r="D58" s="285"/>
      <c r="E58" s="226"/>
      <c r="F58" s="524"/>
      <c r="G58" s="197" t="s">
        <v>594</v>
      </c>
      <c r="H58" s="536"/>
      <c r="I58"/>
      <c r="J58" s="400"/>
    </row>
    <row r="59" spans="1:12" s="401" customFormat="1" ht="13.95" customHeight="1">
      <c r="A59" s="365"/>
      <c r="B59" s="37" t="s">
        <v>597</v>
      </c>
      <c r="C59" s="37"/>
      <c r="D59" s="285"/>
      <c r="E59" s="226"/>
      <c r="F59" s="524"/>
      <c r="G59" s="197" t="s">
        <v>594</v>
      </c>
      <c r="H59" s="536"/>
      <c r="I59" s="399"/>
      <c r="J59" s="400"/>
    </row>
    <row r="60" spans="1:12" customFormat="1" ht="14.4" customHeight="1">
      <c r="A60" s="365"/>
      <c r="B60" s="37" t="s">
        <v>598</v>
      </c>
      <c r="C60" s="37"/>
      <c r="D60" s="285"/>
      <c r="E60" s="226"/>
      <c r="F60" s="524"/>
      <c r="G60" s="197" t="s">
        <v>594</v>
      </c>
      <c r="H60" s="536"/>
      <c r="I60" s="399"/>
      <c r="J60" s="470"/>
    </row>
    <row r="61" spans="1:12" s="401" customFormat="1" ht="12.45" customHeight="1">
      <c r="A61" s="365"/>
      <c r="B61" s="37" t="s">
        <v>662</v>
      </c>
      <c r="C61" s="37"/>
      <c r="D61" s="285"/>
      <c r="E61" s="226"/>
      <c r="F61" s="524"/>
      <c r="G61" s="197" t="s">
        <v>594</v>
      </c>
      <c r="H61" s="536"/>
      <c r="I61" s="399"/>
      <c r="J61" s="400"/>
    </row>
    <row r="62" spans="1:12" s="401" customFormat="1" ht="12.45" customHeight="1">
      <c r="A62" s="365"/>
      <c r="B62" s="37" t="s">
        <v>599</v>
      </c>
      <c r="C62" s="37"/>
      <c r="D62" s="285"/>
      <c r="E62" s="226"/>
      <c r="F62" s="524"/>
      <c r="G62" s="197" t="s">
        <v>594</v>
      </c>
      <c r="H62" s="536"/>
      <c r="I62" s="399"/>
      <c r="J62" s="400"/>
    </row>
    <row r="63" spans="1:12" s="401" customFormat="1" ht="13.95" customHeight="1">
      <c r="A63" s="365"/>
      <c r="B63" s="37" t="s">
        <v>621</v>
      </c>
      <c r="C63" s="37"/>
      <c r="D63" s="285"/>
      <c r="E63" s="226"/>
      <c r="F63" s="524"/>
      <c r="G63" s="197" t="s">
        <v>594</v>
      </c>
      <c r="H63" s="536"/>
      <c r="I63" s="399"/>
      <c r="J63" s="400"/>
    </row>
    <row r="64" spans="1:12" s="17" customFormat="1" ht="13.2" customHeight="1" thickBot="1">
      <c r="A64" s="525"/>
      <c r="B64" s="491" t="s">
        <v>259</v>
      </c>
      <c r="C64" s="182"/>
      <c r="D64" s="526"/>
      <c r="E64" s="527"/>
      <c r="F64" s="527"/>
      <c r="G64" s="528" t="s">
        <v>39</v>
      </c>
      <c r="H64" s="529"/>
      <c r="I64" s="15"/>
      <c r="J64" s="14"/>
      <c r="K64" s="20"/>
      <c r="L64" s="20"/>
    </row>
  </sheetData>
  <mergeCells count="24">
    <mergeCell ref="B42:H44"/>
    <mergeCell ref="B51:C51"/>
    <mergeCell ref="B52:C52"/>
    <mergeCell ref="B46:C46"/>
    <mergeCell ref="B47:C47"/>
    <mergeCell ref="B48:C48"/>
    <mergeCell ref="B49:C49"/>
    <mergeCell ref="B50:C50"/>
    <mergeCell ref="A3:H3"/>
    <mergeCell ref="A18:H18"/>
    <mergeCell ref="H20:H21"/>
    <mergeCell ref="B19:D20"/>
    <mergeCell ref="B5:C12"/>
    <mergeCell ref="F39:H41"/>
    <mergeCell ref="B13:C14"/>
    <mergeCell ref="B24:C25"/>
    <mergeCell ref="B39:E41"/>
    <mergeCell ref="A32:A33"/>
    <mergeCell ref="B22:D22"/>
    <mergeCell ref="B28:C29"/>
    <mergeCell ref="B37:C37"/>
    <mergeCell ref="B38:C38"/>
    <mergeCell ref="H33:H34"/>
    <mergeCell ref="B35:D35"/>
  </mergeCells>
  <printOptions horizontalCentered="1"/>
  <pageMargins left="0.5" right="0.5" top="0.5" bottom="0.5" header="0.3" footer="0.3"/>
  <pageSetup scale="99" fitToWidth="0" fitToHeight="0" orientation="portrait" r:id="rId1"/>
  <rowBreaks count="1" manualBreakCount="1">
    <brk id="53"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7"/>
  <sheetViews>
    <sheetView view="pageBreakPreview" zoomScale="110" zoomScaleNormal="90" zoomScaleSheetLayoutView="110" workbookViewId="0">
      <selection activeCell="B25" sqref="B25"/>
    </sheetView>
  </sheetViews>
  <sheetFormatPr defaultColWidth="8.6640625" defaultRowHeight="12" outlineLevelCol="1"/>
  <cols>
    <col min="1" max="1" width="3.44140625" style="25" customWidth="1"/>
    <col min="2" max="2" width="46.44140625" style="17" customWidth="1"/>
    <col min="3" max="3" width="4.109375" style="17" customWidth="1"/>
    <col min="4" max="4" width="12.44140625" style="17" customWidth="1"/>
    <col min="5" max="5" width="4.44140625" style="17" customWidth="1"/>
    <col min="6" max="6" width="3.6640625" style="17" customWidth="1"/>
    <col min="7" max="7" width="7.44140625" style="17" customWidth="1"/>
    <col min="8" max="8" width="32.109375" style="18" customWidth="1"/>
    <col min="9" max="10" width="17.6640625" style="17" customWidth="1" outlineLevel="1"/>
    <col min="11" max="16384" width="8.6640625" style="17"/>
  </cols>
  <sheetData>
    <row r="1" spans="1:11" s="28" customFormat="1" ht="13.8">
      <c r="A1" s="604" t="s">
        <v>468</v>
      </c>
      <c r="B1" s="537"/>
      <c r="C1" s="537"/>
      <c r="D1" s="537"/>
      <c r="E1" s="537"/>
      <c r="F1" s="537"/>
      <c r="G1" s="64"/>
      <c r="H1" s="26"/>
      <c r="I1" s="27"/>
      <c r="J1" s="27"/>
    </row>
    <row r="2" spans="1:11" s="28" customFormat="1" ht="3" customHeight="1">
      <c r="A2" s="59"/>
      <c r="B2" s="264"/>
      <c r="C2" s="264"/>
      <c r="D2" s="264"/>
      <c r="E2" s="264"/>
      <c r="F2" s="264"/>
      <c r="G2" s="60"/>
      <c r="I2" s="17"/>
      <c r="J2" s="17"/>
    </row>
    <row r="3" spans="1:11" s="28" customFormat="1" ht="13.95" customHeight="1">
      <c r="A3" s="1060" t="s">
        <v>469</v>
      </c>
      <c r="B3" s="1061"/>
      <c r="C3" s="1061"/>
      <c r="D3" s="1061"/>
      <c r="E3" s="1061"/>
      <c r="F3" s="1061"/>
      <c r="G3" s="1062"/>
      <c r="I3" s="17"/>
      <c r="J3" s="17"/>
    </row>
    <row r="4" spans="1:11" ht="11.7" customHeight="1">
      <c r="A4" s="1063" t="s">
        <v>622</v>
      </c>
      <c r="B4" s="952"/>
      <c r="C4" s="952"/>
      <c r="D4" s="952"/>
      <c r="E4" s="952"/>
      <c r="F4" s="952"/>
      <c r="G4" s="1064"/>
    </row>
    <row r="5" spans="1:11" ht="15" customHeight="1">
      <c r="A5" s="999"/>
      <c r="B5" s="872"/>
      <c r="C5" s="872"/>
      <c r="D5" s="872"/>
      <c r="E5" s="872"/>
      <c r="F5" s="872"/>
      <c r="G5" s="1000"/>
    </row>
    <row r="6" spans="1:11" ht="13.2">
      <c r="A6" s="538"/>
      <c r="B6" s="539" t="s">
        <v>186</v>
      </c>
      <c r="C6" s="540"/>
      <c r="D6" s="44"/>
      <c r="E6" s="541"/>
      <c r="F6" s="542" t="s">
        <v>39</v>
      </c>
      <c r="G6" s="543"/>
    </row>
    <row r="7" spans="1:11" ht="12.45" customHeight="1">
      <c r="A7" s="1065" t="s">
        <v>158</v>
      </c>
      <c r="B7" s="1051"/>
      <c r="C7" s="1051"/>
      <c r="D7" s="1051"/>
      <c r="E7" s="1051"/>
      <c r="F7" s="1051"/>
      <c r="G7" s="1052"/>
    </row>
    <row r="8" spans="1:11" ht="7.2" customHeight="1" thickBot="1">
      <c r="A8" s="600"/>
      <c r="B8" s="601"/>
      <c r="C8" s="601"/>
      <c r="D8" s="601"/>
      <c r="E8" s="601"/>
      <c r="F8" s="601"/>
      <c r="G8" s="602"/>
    </row>
    <row r="9" spans="1:11" ht="11.7" customHeight="1">
      <c r="A9" s="61"/>
      <c r="B9" s="1066" t="s">
        <v>623</v>
      </c>
      <c r="C9" s="544"/>
      <c r="D9" s="267"/>
      <c r="E9" s="267"/>
      <c r="F9" s="262"/>
      <c r="G9" s="419"/>
    </row>
    <row r="10" spans="1:11" ht="11.7" customHeight="1">
      <c r="A10" s="61"/>
      <c r="B10" s="1067"/>
      <c r="C10" s="544"/>
      <c r="D10" s="267"/>
      <c r="E10" s="267"/>
      <c r="F10" s="262"/>
      <c r="G10" s="419"/>
    </row>
    <row r="11" spans="1:11" ht="11.7" customHeight="1">
      <c r="A11" s="61"/>
      <c r="B11" s="1067"/>
      <c r="C11" s="544"/>
      <c r="D11" s="267"/>
      <c r="E11" s="267"/>
      <c r="F11" s="262"/>
      <c r="G11" s="419"/>
    </row>
    <row r="12" spans="1:11" ht="11.7" customHeight="1">
      <c r="A12" s="61"/>
      <c r="B12" s="545" t="s">
        <v>470</v>
      </c>
      <c r="C12" s="544"/>
      <c r="D12" s="267"/>
      <c r="E12" s="267"/>
      <c r="F12" s="262"/>
      <c r="G12" s="419"/>
    </row>
    <row r="13" spans="1:11" ht="11.7" customHeight="1">
      <c r="A13" s="61"/>
      <c r="B13" s="545" t="s">
        <v>471</v>
      </c>
      <c r="C13" s="544"/>
      <c r="D13" s="267"/>
      <c r="E13" s="267"/>
      <c r="F13" s="262"/>
      <c r="G13" s="419"/>
    </row>
    <row r="14" spans="1:11" ht="11.7" customHeight="1">
      <c r="A14" s="61"/>
      <c r="B14" s="546" t="s">
        <v>624</v>
      </c>
      <c r="C14" s="547"/>
      <c r="D14" s="267"/>
      <c r="E14" s="267"/>
      <c r="F14" s="262"/>
      <c r="G14" s="419"/>
    </row>
    <row r="15" spans="1:11" ht="11.7" customHeight="1" thickBot="1">
      <c r="A15" s="548"/>
      <c r="B15" s="549" t="s">
        <v>625</v>
      </c>
      <c r="C15" s="603"/>
      <c r="D15" s="267"/>
      <c r="E15" s="267"/>
      <c r="F15" s="550"/>
      <c r="G15" s="419"/>
    </row>
    <row r="16" spans="1:11" s="18" customFormat="1" ht="6" customHeight="1" thickBot="1">
      <c r="A16" s="551"/>
      <c r="B16" s="343"/>
      <c r="C16" s="343"/>
      <c r="D16" s="343"/>
      <c r="E16" s="343"/>
      <c r="F16" s="343"/>
      <c r="G16" s="552"/>
      <c r="I16" s="17"/>
      <c r="J16" s="17"/>
      <c r="K16" s="17"/>
    </row>
    <row r="17" spans="1:11" s="18" customFormat="1" ht="13.2" customHeight="1">
      <c r="A17" s="553">
        <f>A6+1</f>
        <v>1</v>
      </c>
      <c r="B17" s="554" t="s">
        <v>472</v>
      </c>
      <c r="C17" s="555"/>
      <c r="D17" s="555"/>
      <c r="E17" s="555"/>
      <c r="F17" s="555"/>
      <c r="G17" s="556" t="s">
        <v>1</v>
      </c>
      <c r="I17" s="17"/>
      <c r="J17" s="17"/>
      <c r="K17" s="17"/>
    </row>
    <row r="18" spans="1:11" s="18" customFormat="1">
      <c r="A18" s="515">
        <f>A17+1</f>
        <v>2</v>
      </c>
      <c r="B18" s="214" t="s">
        <v>473</v>
      </c>
      <c r="C18" s="557"/>
      <c r="D18" s="557"/>
      <c r="E18" s="557"/>
      <c r="F18" s="557"/>
      <c r="G18" s="558" t="s">
        <v>1</v>
      </c>
      <c r="I18" s="17"/>
      <c r="J18" s="17"/>
      <c r="K18" s="17"/>
    </row>
    <row r="19" spans="1:11" s="18" customFormat="1">
      <c r="A19" s="453">
        <f>A18+1</f>
        <v>3</v>
      </c>
      <c r="B19" s="559" t="s">
        <v>474</v>
      </c>
      <c r="C19" s="278"/>
      <c r="D19" s="278"/>
      <c r="E19" s="278"/>
      <c r="F19" s="278"/>
      <c r="G19" s="558" t="s">
        <v>1</v>
      </c>
      <c r="I19" s="17"/>
      <c r="J19" s="17"/>
      <c r="K19" s="17"/>
    </row>
    <row r="20" spans="1:11" s="18" customFormat="1" ht="11.7" customHeight="1">
      <c r="A20" s="453">
        <f t="shared" ref="A20:A26" si="0">A19+1</f>
        <v>4</v>
      </c>
      <c r="B20" s="36" t="s">
        <v>475</v>
      </c>
      <c r="C20" s="155"/>
      <c r="D20" s="155"/>
      <c r="E20" s="155"/>
      <c r="F20" s="155"/>
      <c r="G20" s="558" t="s">
        <v>1</v>
      </c>
      <c r="I20" s="17"/>
      <c r="J20" s="17"/>
      <c r="K20" s="17"/>
    </row>
    <row r="21" spans="1:11" s="18" customFormat="1">
      <c r="A21" s="453">
        <f t="shared" si="0"/>
        <v>5</v>
      </c>
      <c r="B21" s="560" t="s">
        <v>476</v>
      </c>
      <c r="C21" s="560"/>
      <c r="D21" s="561"/>
      <c r="E21" s="561"/>
      <c r="F21" s="33"/>
      <c r="G21" s="558" t="s">
        <v>1</v>
      </c>
      <c r="I21" s="17"/>
      <c r="J21" s="17"/>
      <c r="K21" s="17"/>
    </row>
    <row r="22" spans="1:11" s="18" customFormat="1">
      <c r="A22" s="453">
        <f t="shared" si="0"/>
        <v>6</v>
      </c>
      <c r="B22" s="155" t="s">
        <v>477</v>
      </c>
      <c r="C22" s="155"/>
      <c r="D22" s="155"/>
      <c r="E22" s="155"/>
      <c r="F22" s="155"/>
      <c r="G22" s="558" t="s">
        <v>1</v>
      </c>
      <c r="I22" s="17"/>
      <c r="J22" s="17"/>
      <c r="K22" s="17"/>
    </row>
    <row r="23" spans="1:11" s="18" customFormat="1" ht="12" customHeight="1">
      <c r="A23" s="453">
        <f t="shared" si="0"/>
        <v>7</v>
      </c>
      <c r="B23" s="47" t="s">
        <v>478</v>
      </c>
      <c r="C23" s="154"/>
      <c r="D23" s="154"/>
      <c r="E23" s="154"/>
      <c r="F23" s="154"/>
      <c r="G23" s="558" t="s">
        <v>1</v>
      </c>
      <c r="I23" s="17"/>
      <c r="J23" s="17"/>
      <c r="K23" s="17"/>
    </row>
    <row r="24" spans="1:11" s="18" customFormat="1">
      <c r="A24" s="453">
        <f t="shared" si="0"/>
        <v>8</v>
      </c>
      <c r="B24" s="260" t="s">
        <v>479</v>
      </c>
      <c r="C24" s="285"/>
      <c r="D24" s="285"/>
      <c r="E24" s="285"/>
      <c r="F24" s="285"/>
      <c r="G24" s="558" t="s">
        <v>1</v>
      </c>
      <c r="I24" s="17"/>
      <c r="J24" s="17"/>
      <c r="K24" s="17"/>
    </row>
    <row r="25" spans="1:11" s="18" customFormat="1">
      <c r="A25" s="453">
        <f t="shared" si="0"/>
        <v>9</v>
      </c>
      <c r="B25" s="47" t="s">
        <v>480</v>
      </c>
      <c r="C25" s="557"/>
      <c r="D25" s="557"/>
      <c r="E25" s="557"/>
      <c r="F25" s="557"/>
      <c r="G25" s="558" t="s">
        <v>1</v>
      </c>
      <c r="I25" s="17"/>
      <c r="J25" s="17"/>
      <c r="K25" s="17"/>
    </row>
    <row r="26" spans="1:11" s="18" customFormat="1">
      <c r="A26" s="453">
        <f t="shared" si="0"/>
        <v>10</v>
      </c>
      <c r="B26" s="36" t="s">
        <v>481</v>
      </c>
      <c r="C26" s="155"/>
      <c r="D26" s="155"/>
      <c r="E26" s="155"/>
      <c r="F26" s="155"/>
      <c r="G26" s="361" t="s">
        <v>1</v>
      </c>
      <c r="I26" s="17"/>
      <c r="J26" s="17"/>
      <c r="K26" s="17"/>
    </row>
    <row r="27" spans="1:11" s="18" customFormat="1" ht="13.8" thickBot="1">
      <c r="A27" s="562"/>
      <c r="B27" s="563" t="s">
        <v>185</v>
      </c>
      <c r="C27" s="564"/>
      <c r="D27" s="526"/>
      <c r="E27" s="565"/>
      <c r="F27" s="566" t="s">
        <v>39</v>
      </c>
      <c r="G27" s="567"/>
      <c r="I27" s="17"/>
      <c r="J27" s="17"/>
      <c r="K27" s="17"/>
    </row>
  </sheetData>
  <mergeCells count="4">
    <mergeCell ref="A3:G3"/>
    <mergeCell ref="A4:G5"/>
    <mergeCell ref="A7:G7"/>
    <mergeCell ref="B9:B11"/>
  </mergeCells>
  <printOptions horizontalCentered="1"/>
  <pageMargins left="0.7" right="0.7" top="0.75" bottom="0.75" header="0.3" footer="0.3"/>
  <pageSetup scale="90" fitToWidth="0" fitToHeight="0" orientation="portrait" r:id="rId1"/>
  <headerFooter>
    <oddHeader xml:space="preserve">&amp;R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41"/>
  <sheetViews>
    <sheetView view="pageBreakPreview" zoomScale="70" zoomScaleNormal="70" zoomScaleSheetLayoutView="70" workbookViewId="0">
      <selection activeCell="D37" sqref="D37:E37"/>
    </sheetView>
  </sheetViews>
  <sheetFormatPr defaultColWidth="8.6640625" defaultRowHeight="13.2"/>
  <cols>
    <col min="1" max="1" width="3.6640625" style="292" customWidth="1"/>
    <col min="2" max="2" width="39.33203125" style="292" customWidth="1"/>
    <col min="3" max="3" width="12" style="292" customWidth="1"/>
    <col min="4" max="4" width="49.44140625" style="292" customWidth="1"/>
    <col min="5" max="5" width="42.44140625" style="292" customWidth="1"/>
    <col min="6" max="6" width="10.44140625" style="292" customWidth="1"/>
    <col min="7" max="16384" width="8.6640625" style="292"/>
  </cols>
  <sheetData>
    <row r="1" spans="1:6" ht="29.7" customHeight="1">
      <c r="A1" s="289" t="s">
        <v>358</v>
      </c>
      <c r="B1" s="290"/>
      <c r="C1" s="290"/>
      <c r="D1" s="290"/>
      <c r="E1" s="290"/>
      <c r="F1" s="291"/>
    </row>
    <row r="2" spans="1:6" ht="18" customHeight="1">
      <c r="A2" s="293" t="s">
        <v>359</v>
      </c>
      <c r="B2" s="294"/>
      <c r="C2" s="294"/>
      <c r="D2" s="294"/>
      <c r="E2" s="294"/>
      <c r="F2" s="295"/>
    </row>
    <row r="3" spans="1:6" ht="18" customHeight="1">
      <c r="A3" s="391" t="s">
        <v>482</v>
      </c>
      <c r="B3" s="392"/>
      <c r="C3" s="392"/>
      <c r="D3" s="392"/>
      <c r="E3" s="392"/>
      <c r="F3" s="393"/>
    </row>
    <row r="4" spans="1:6" ht="21" customHeight="1">
      <c r="A4" s="312"/>
      <c r="B4" s="336" t="s">
        <v>186</v>
      </c>
      <c r="C4" s="394"/>
      <c r="D4" s="395"/>
      <c r="E4" s="395" t="s">
        <v>39</v>
      </c>
      <c r="F4" s="396"/>
    </row>
    <row r="5" spans="1:6" ht="16.95" customHeight="1">
      <c r="A5" s="297">
        <v>1</v>
      </c>
      <c r="B5" s="1070" t="s">
        <v>446</v>
      </c>
      <c r="C5" s="1070"/>
      <c r="D5" s="1070"/>
      <c r="E5" s="298" t="s">
        <v>360</v>
      </c>
      <c r="F5" s="299"/>
    </row>
    <row r="6" spans="1:6" s="303" customFormat="1" ht="22.2" customHeight="1">
      <c r="A6" s="300"/>
      <c r="B6" s="1071"/>
      <c r="C6" s="1071"/>
      <c r="D6" s="1071"/>
      <c r="E6" s="301" t="s">
        <v>394</v>
      </c>
      <c r="F6" s="302"/>
    </row>
    <row r="7" spans="1:6" ht="60.45" customHeight="1">
      <c r="A7" s="1104" t="s">
        <v>395</v>
      </c>
      <c r="B7" s="1105"/>
      <c r="C7" s="1105"/>
      <c r="D7" s="1105"/>
      <c r="E7" s="1105"/>
      <c r="F7" s="1106"/>
    </row>
    <row r="8" spans="1:6" ht="43.2" customHeight="1">
      <c r="A8" s="1107" t="s">
        <v>403</v>
      </c>
      <c r="B8" s="1108"/>
      <c r="C8" s="1108"/>
      <c r="D8" s="1108"/>
      <c r="E8" s="1108"/>
      <c r="F8" s="1109"/>
    </row>
    <row r="9" spans="1:6" ht="16.2" customHeight="1">
      <c r="A9" s="1098" t="s">
        <v>396</v>
      </c>
      <c r="B9" s="1099"/>
      <c r="C9" s="1099"/>
      <c r="D9" s="1099"/>
      <c r="E9" s="1099"/>
      <c r="F9" s="1100"/>
    </row>
    <row r="10" spans="1:6">
      <c r="A10" s="1098"/>
      <c r="B10" s="1099"/>
      <c r="C10" s="1099"/>
      <c r="D10" s="1099"/>
      <c r="E10" s="1099"/>
      <c r="F10" s="1100"/>
    </row>
    <row r="11" spans="1:6" ht="75.45" customHeight="1">
      <c r="A11" s="1098"/>
      <c r="B11" s="1099"/>
      <c r="C11" s="1099"/>
      <c r="D11" s="1099"/>
      <c r="E11" s="1099"/>
      <c r="F11" s="1100"/>
    </row>
    <row r="12" spans="1:6" ht="18">
      <c r="A12" s="304" t="s">
        <v>361</v>
      </c>
      <c r="B12" s="305"/>
      <c r="C12" s="305"/>
      <c r="D12" s="305"/>
      <c r="E12" s="306"/>
      <c r="F12" s="307"/>
    </row>
    <row r="13" spans="1:6" ht="34.950000000000003" customHeight="1" thickBot="1">
      <c r="A13" s="308"/>
      <c r="B13" s="1110" t="s">
        <v>362</v>
      </c>
      <c r="C13" s="1110"/>
      <c r="D13" s="1110"/>
      <c r="E13" s="1110"/>
      <c r="F13" s="309"/>
    </row>
    <row r="14" spans="1:6" ht="21.45" customHeight="1">
      <c r="A14" s="310"/>
      <c r="B14" s="1111" t="s">
        <v>363</v>
      </c>
      <c r="C14" s="1112"/>
      <c r="D14" s="1112"/>
      <c r="E14" s="1113"/>
      <c r="F14" s="311"/>
    </row>
    <row r="15" spans="1:6" ht="17.7" customHeight="1">
      <c r="A15" s="310"/>
      <c r="B15" s="1101" t="s">
        <v>364</v>
      </c>
      <c r="C15" s="1102"/>
      <c r="D15" s="1102"/>
      <c r="E15" s="1103"/>
      <c r="F15" s="311"/>
    </row>
    <row r="16" spans="1:6" ht="24" customHeight="1" thickBot="1">
      <c r="A16" s="310"/>
      <c r="B16" s="1092" t="s">
        <v>365</v>
      </c>
      <c r="C16" s="1093"/>
      <c r="D16" s="1093"/>
      <c r="E16" s="1094"/>
      <c r="F16" s="311"/>
    </row>
    <row r="17" spans="1:6" ht="49.2" customHeight="1">
      <c r="A17" s="1095" t="s">
        <v>366</v>
      </c>
      <c r="B17" s="1096"/>
      <c r="C17" s="1096"/>
      <c r="D17" s="1096"/>
      <c r="E17" s="1096"/>
      <c r="F17" s="1097"/>
    </row>
    <row r="18" spans="1:6" s="314" customFormat="1" ht="58.95" customHeight="1">
      <c r="A18" s="312">
        <f>A5+1</f>
        <v>2</v>
      </c>
      <c r="B18" s="313" t="s">
        <v>367</v>
      </c>
      <c r="C18" s="1085" t="s">
        <v>423</v>
      </c>
      <c r="D18" s="1085"/>
      <c r="E18" s="1085" t="s">
        <v>424</v>
      </c>
      <c r="F18" s="1086"/>
    </row>
    <row r="19" spans="1:6" s="314" customFormat="1" ht="21.45" customHeight="1">
      <c r="A19" s="324"/>
      <c r="B19" s="338" t="s">
        <v>420</v>
      </c>
      <c r="C19" s="339"/>
      <c r="D19" s="340"/>
      <c r="E19" s="570"/>
      <c r="F19" s="341"/>
    </row>
    <row r="20" spans="1:6" s="314" customFormat="1" ht="39.450000000000003" customHeight="1">
      <c r="A20" s="568">
        <f>A18+1</f>
        <v>3</v>
      </c>
      <c r="B20" s="336" t="s">
        <v>368</v>
      </c>
      <c r="C20" s="337"/>
      <c r="D20" s="1087" t="s">
        <v>456</v>
      </c>
      <c r="E20" s="1088"/>
      <c r="F20" s="569"/>
    </row>
    <row r="21" spans="1:6" ht="3" customHeight="1">
      <c r="A21" s="316"/>
      <c r="B21" s="317"/>
      <c r="C21" s="317"/>
      <c r="D21" s="317"/>
      <c r="E21" s="317"/>
      <c r="F21" s="311"/>
    </row>
    <row r="22" spans="1:6" ht="20.7" customHeight="1" thickBot="1">
      <c r="A22" s="316"/>
      <c r="B22" s="374" t="s">
        <v>447</v>
      </c>
      <c r="C22" s="317"/>
      <c r="D22" s="317"/>
      <c r="E22" s="317"/>
      <c r="F22" s="311"/>
    </row>
    <row r="23" spans="1:6" ht="17.399999999999999">
      <c r="A23" s="318" t="s">
        <v>369</v>
      </c>
      <c r="B23" s="319"/>
      <c r="C23" s="296"/>
      <c r="D23" s="296"/>
      <c r="E23" s="296"/>
      <c r="F23" s="320"/>
    </row>
    <row r="24" spans="1:6" ht="54.45" customHeight="1">
      <c r="A24" s="1098" t="s">
        <v>413</v>
      </c>
      <c r="B24" s="1099"/>
      <c r="C24" s="1099"/>
      <c r="D24" s="1099"/>
      <c r="E24" s="1099"/>
      <c r="F24" s="1100"/>
    </row>
    <row r="25" spans="1:6" ht="64.2" customHeight="1" thickBot="1">
      <c r="A25" s="1078" t="s">
        <v>370</v>
      </c>
      <c r="B25" s="1079"/>
      <c r="C25" s="1079"/>
      <c r="D25" s="1079"/>
      <c r="E25" s="1079"/>
      <c r="F25" s="1080"/>
    </row>
    <row r="26" spans="1:6" ht="64.2" customHeight="1" thickBot="1">
      <c r="A26" s="321"/>
      <c r="B26" s="1081" t="s">
        <v>371</v>
      </c>
      <c r="C26" s="1082"/>
      <c r="D26" s="1082"/>
      <c r="E26" s="1083"/>
      <c r="F26" s="322"/>
    </row>
    <row r="27" spans="1:6" ht="57" customHeight="1">
      <c r="A27" s="300">
        <f>A20+1</f>
        <v>4</v>
      </c>
      <c r="B27" s="323" t="s">
        <v>367</v>
      </c>
      <c r="C27" s="1084" t="s">
        <v>425</v>
      </c>
      <c r="D27" s="1084"/>
      <c r="E27" s="1085" t="s">
        <v>426</v>
      </c>
      <c r="F27" s="1086"/>
    </row>
    <row r="28" spans="1:6" s="314" customFormat="1" ht="21.45" customHeight="1">
      <c r="A28" s="312"/>
      <c r="B28" s="313" t="s">
        <v>421</v>
      </c>
      <c r="C28" s="464"/>
      <c r="D28" s="464"/>
      <c r="E28" s="571"/>
      <c r="F28" s="465"/>
    </row>
    <row r="29" spans="1:6" ht="39" customHeight="1">
      <c r="A29" s="324">
        <f>A27+1</f>
        <v>5</v>
      </c>
      <c r="B29" s="338" t="s">
        <v>368</v>
      </c>
      <c r="C29" s="317"/>
      <c r="D29" s="1087" t="s">
        <v>456</v>
      </c>
      <c r="E29" s="1088"/>
      <c r="F29" s="311"/>
    </row>
    <row r="30" spans="1:6" ht="4.95" customHeight="1" thickBot="1">
      <c r="A30" s="325"/>
      <c r="B30" s="326"/>
      <c r="C30" s="327"/>
      <c r="D30" s="327"/>
      <c r="E30" s="327"/>
      <c r="F30" s="328"/>
    </row>
    <row r="31" spans="1:6" ht="24" customHeight="1">
      <c r="A31" s="329" t="s">
        <v>372</v>
      </c>
      <c r="B31" s="319"/>
      <c r="C31" s="296"/>
      <c r="D31" s="296"/>
      <c r="E31" s="296"/>
      <c r="F31" s="320"/>
    </row>
    <row r="32" spans="1:6" ht="41.7" customHeight="1">
      <c r="A32" s="1089" t="s">
        <v>414</v>
      </c>
      <c r="B32" s="1090"/>
      <c r="C32" s="1090"/>
      <c r="D32" s="1090"/>
      <c r="E32" s="1090"/>
      <c r="F32" s="1091"/>
    </row>
    <row r="33" spans="1:6" ht="59.7" customHeight="1" thickBot="1">
      <c r="A33" s="1078" t="s">
        <v>373</v>
      </c>
      <c r="B33" s="1079"/>
      <c r="C33" s="1079"/>
      <c r="D33" s="1079"/>
      <c r="E33" s="1079"/>
      <c r="F33" s="1080"/>
    </row>
    <row r="34" spans="1:6" ht="39.450000000000003" customHeight="1" thickBot="1">
      <c r="A34" s="321"/>
      <c r="B34" s="1081" t="s">
        <v>374</v>
      </c>
      <c r="C34" s="1082"/>
      <c r="D34" s="1082"/>
      <c r="E34" s="1083"/>
      <c r="F34" s="322"/>
    </row>
    <row r="35" spans="1:6" ht="54" customHeight="1">
      <c r="A35" s="300">
        <f>A29+1</f>
        <v>6</v>
      </c>
      <c r="B35" s="323" t="s">
        <v>367</v>
      </c>
      <c r="C35" s="1084" t="s">
        <v>427</v>
      </c>
      <c r="D35" s="1084"/>
      <c r="E35" s="1085" t="s">
        <v>428</v>
      </c>
      <c r="F35" s="1086"/>
    </row>
    <row r="36" spans="1:6" s="314" customFormat="1" ht="21.45" customHeight="1">
      <c r="A36" s="312"/>
      <c r="B36" s="313" t="s">
        <v>422</v>
      </c>
      <c r="C36" s="464"/>
      <c r="D36" s="464"/>
      <c r="E36" s="571"/>
      <c r="F36" s="465"/>
    </row>
    <row r="37" spans="1:6" ht="37.950000000000003" customHeight="1">
      <c r="A37" s="324">
        <f>A35+1</f>
        <v>7</v>
      </c>
      <c r="B37" s="338" t="s">
        <v>368</v>
      </c>
      <c r="C37" s="315"/>
      <c r="D37" s="1087" t="s">
        <v>456</v>
      </c>
      <c r="E37" s="1088"/>
      <c r="F37" s="311"/>
    </row>
    <row r="38" spans="1:6" ht="25.2" customHeight="1" thickBot="1">
      <c r="A38" s="356"/>
      <c r="B38" s="357" t="s">
        <v>185</v>
      </c>
      <c r="C38" s="358"/>
      <c r="D38" s="359"/>
      <c r="E38" s="359" t="s">
        <v>39</v>
      </c>
      <c r="F38" s="360"/>
    </row>
    <row r="39" spans="1:6" s="13" customFormat="1" ht="13.95" customHeight="1">
      <c r="A39" s="1072">
        <f>A37+1</f>
        <v>8</v>
      </c>
      <c r="B39" s="1075" t="s">
        <v>305</v>
      </c>
      <c r="C39" s="1075"/>
      <c r="D39" s="1075"/>
      <c r="E39" s="370"/>
      <c r="F39" s="371"/>
    </row>
    <row r="40" spans="1:6" s="13" customFormat="1" ht="17.399999999999999">
      <c r="A40" s="1073"/>
      <c r="B40" s="1076"/>
      <c r="C40" s="1076"/>
      <c r="D40" s="1076"/>
      <c r="E40" s="372" t="s">
        <v>449</v>
      </c>
      <c r="F40" s="1068" t="s">
        <v>448</v>
      </c>
    </row>
    <row r="41" spans="1:6" s="13" customFormat="1" ht="18" thickBot="1">
      <c r="A41" s="1074"/>
      <c r="B41" s="1077"/>
      <c r="C41" s="1077"/>
      <c r="D41" s="1077"/>
      <c r="E41" s="373" t="s">
        <v>450</v>
      </c>
      <c r="F41" s="1069"/>
    </row>
  </sheetData>
  <mergeCells count="27">
    <mergeCell ref="B15:E15"/>
    <mergeCell ref="A7:F7"/>
    <mergeCell ref="A8:F8"/>
    <mergeCell ref="A9:F11"/>
    <mergeCell ref="B13:E13"/>
    <mergeCell ref="B14:E14"/>
    <mergeCell ref="A25:F25"/>
    <mergeCell ref="B26:E26"/>
    <mergeCell ref="C27:D27"/>
    <mergeCell ref="E27:F27"/>
    <mergeCell ref="D29:E29"/>
    <mergeCell ref="F40:F41"/>
    <mergeCell ref="B5:D6"/>
    <mergeCell ref="A39:A41"/>
    <mergeCell ref="B39:D41"/>
    <mergeCell ref="A33:F33"/>
    <mergeCell ref="B34:E34"/>
    <mergeCell ref="C35:D35"/>
    <mergeCell ref="E35:F35"/>
    <mergeCell ref="D37:E37"/>
    <mergeCell ref="A32:F32"/>
    <mergeCell ref="B16:E16"/>
    <mergeCell ref="A17:F17"/>
    <mergeCell ref="C18:D18"/>
    <mergeCell ref="E18:F18"/>
    <mergeCell ref="D20:E20"/>
    <mergeCell ref="A24:F24"/>
  </mergeCells>
  <pageMargins left="0.7" right="0.7" top="0.75" bottom="0.75" header="0.3" footer="0.3"/>
  <pageSetup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glio16"/>
  <dimension ref="A1:J33"/>
  <sheetViews>
    <sheetView view="pageBreakPreview" zoomScale="80" zoomScaleNormal="90" zoomScaleSheetLayoutView="80" workbookViewId="0">
      <selection activeCell="B9" sqref="B9:B11"/>
    </sheetView>
  </sheetViews>
  <sheetFormatPr defaultColWidth="8.6640625" defaultRowHeight="12" outlineLevelCol="1"/>
  <cols>
    <col min="1" max="1" width="3.44140625" style="25" customWidth="1"/>
    <col min="2" max="2" width="46.44140625" style="17" customWidth="1"/>
    <col min="3" max="3" width="4.109375" style="17" customWidth="1"/>
    <col min="4" max="4" width="12.44140625" style="17" customWidth="1"/>
    <col min="5" max="5" width="23.109375" style="17" customWidth="1"/>
    <col min="6" max="6" width="5.33203125" style="17" customWidth="1"/>
    <col min="7" max="7" width="13.109375" style="17" customWidth="1"/>
    <col min="8" max="8" width="32.109375" style="18" customWidth="1"/>
    <col min="9" max="10" width="17.6640625" style="17" customWidth="1" outlineLevel="1"/>
    <col min="11" max="16384" width="8.6640625" style="17"/>
  </cols>
  <sheetData>
    <row r="1" spans="1:10" s="28" customFormat="1" ht="13.8">
      <c r="A1" s="56" t="s">
        <v>258</v>
      </c>
      <c r="B1" s="57"/>
      <c r="C1" s="57"/>
      <c r="D1" s="57"/>
      <c r="E1" s="57"/>
      <c r="F1" s="57"/>
      <c r="G1" s="58"/>
      <c r="H1" s="26"/>
      <c r="I1" s="27"/>
      <c r="J1" s="27"/>
    </row>
    <row r="2" spans="1:10" s="28" customFormat="1" ht="3" customHeight="1">
      <c r="A2" s="59"/>
      <c r="B2" s="264"/>
      <c r="C2" s="264"/>
      <c r="D2" s="264"/>
      <c r="E2" s="264"/>
      <c r="F2" s="264"/>
      <c r="G2" s="60"/>
      <c r="I2" s="17"/>
      <c r="J2" s="17"/>
    </row>
    <row r="3" spans="1:10" s="28" customFormat="1" ht="13.95" customHeight="1" thickBot="1">
      <c r="A3" s="1114" t="s">
        <v>235</v>
      </c>
      <c r="B3" s="1115"/>
      <c r="C3" s="1115"/>
      <c r="D3" s="1115"/>
      <c r="E3" s="1115"/>
      <c r="F3" s="1115"/>
      <c r="G3" s="1116"/>
      <c r="I3" s="17"/>
      <c r="J3" s="17"/>
    </row>
    <row r="4" spans="1:10" s="292" customFormat="1" ht="15" customHeight="1" thickBot="1">
      <c r="A4" s="1126" t="s">
        <v>482</v>
      </c>
      <c r="B4" s="1127"/>
      <c r="C4" s="1127"/>
      <c r="D4" s="1127"/>
      <c r="E4" s="1127"/>
      <c r="F4" s="1127"/>
      <c r="G4" s="1128"/>
    </row>
    <row r="5" spans="1:10" ht="13.95" customHeight="1">
      <c r="A5" s="1119" t="s">
        <v>263</v>
      </c>
      <c r="B5" s="1120"/>
      <c r="C5" s="1120"/>
      <c r="D5" s="1120"/>
      <c r="E5" s="1120"/>
      <c r="F5" s="1120"/>
      <c r="G5" s="1121"/>
    </row>
    <row r="6" spans="1:10" ht="13.95" customHeight="1">
      <c r="A6" s="113"/>
      <c r="B6" s="109" t="s">
        <v>186</v>
      </c>
      <c r="C6" s="114"/>
      <c r="D6" s="44"/>
      <c r="E6" s="105"/>
      <c r="F6" s="115" t="s">
        <v>39</v>
      </c>
      <c r="G6" s="106"/>
    </row>
    <row r="7" spans="1:10" ht="12.45" customHeight="1">
      <c r="A7" s="1122" t="s">
        <v>158</v>
      </c>
      <c r="B7" s="1123"/>
      <c r="C7" s="1123"/>
      <c r="D7" s="1123"/>
      <c r="E7" s="1123"/>
      <c r="F7" s="1123"/>
      <c r="G7" s="1124"/>
    </row>
    <row r="8" spans="1:10" ht="7.2" customHeight="1" thickBot="1">
      <c r="A8" s="116"/>
      <c r="B8" s="265"/>
      <c r="C8" s="265"/>
      <c r="D8" s="265"/>
      <c r="E8" s="265"/>
      <c r="F8" s="265"/>
      <c r="G8" s="117"/>
    </row>
    <row r="9" spans="1:10" ht="11.7" customHeight="1">
      <c r="A9" s="61"/>
      <c r="B9" s="1117" t="s">
        <v>264</v>
      </c>
      <c r="C9" s="266"/>
      <c r="D9" s="267"/>
      <c r="E9" s="267"/>
      <c r="F9" s="267"/>
      <c r="G9" s="118"/>
    </row>
    <row r="10" spans="1:10" ht="11.7" customHeight="1">
      <c r="A10" s="61"/>
      <c r="B10" s="1118"/>
      <c r="C10" s="266"/>
      <c r="D10" s="267"/>
      <c r="E10" s="267"/>
      <c r="F10" s="267"/>
      <c r="G10" s="118"/>
    </row>
    <row r="11" spans="1:10" ht="17.7" customHeight="1">
      <c r="A11" s="61"/>
      <c r="B11" s="1118"/>
      <c r="C11" s="266"/>
      <c r="D11" s="267"/>
      <c r="E11" s="267"/>
      <c r="F11" s="267"/>
      <c r="G11" s="118"/>
    </row>
    <row r="12" spans="1:10" ht="12.45" customHeight="1">
      <c r="A12" s="61"/>
      <c r="B12" s="137" t="s">
        <v>233</v>
      </c>
      <c r="C12" s="266"/>
      <c r="D12" s="267"/>
      <c r="E12" s="267"/>
      <c r="F12" s="267"/>
      <c r="G12" s="118"/>
    </row>
    <row r="13" spans="1:10" ht="14.7" customHeight="1">
      <c r="A13" s="61"/>
      <c r="B13" s="136" t="s">
        <v>274</v>
      </c>
      <c r="C13" s="266"/>
      <c r="D13" s="267"/>
      <c r="E13" s="267"/>
      <c r="F13" s="267"/>
      <c r="G13" s="118"/>
    </row>
    <row r="14" spans="1:10" ht="16.2" customHeight="1" thickBot="1">
      <c r="A14" s="61"/>
      <c r="B14" s="138" t="s">
        <v>273</v>
      </c>
      <c r="C14" s="266"/>
      <c r="D14" s="267"/>
      <c r="E14" s="267"/>
      <c r="F14" s="267"/>
      <c r="G14" s="118"/>
    </row>
    <row r="15" spans="1:10" ht="6" customHeight="1" thickBot="1">
      <c r="A15" s="119"/>
      <c r="B15" s="112"/>
      <c r="C15" s="112"/>
      <c r="D15" s="112"/>
      <c r="E15" s="112"/>
      <c r="F15" s="112"/>
      <c r="G15" s="107"/>
    </row>
    <row r="16" spans="1:10" s="16" customFormat="1" ht="16.95" customHeight="1">
      <c r="A16" s="120">
        <f>A6+1</f>
        <v>1</v>
      </c>
      <c r="B16" s="121" t="s">
        <v>217</v>
      </c>
      <c r="C16" s="121"/>
      <c r="D16" s="121"/>
      <c r="E16" s="121"/>
      <c r="F16" s="121"/>
      <c r="G16" s="122" t="s">
        <v>1</v>
      </c>
      <c r="H16" s="101"/>
    </row>
    <row r="17" spans="1:8" s="16" customFormat="1" ht="16.95" customHeight="1">
      <c r="A17" s="120">
        <f>A16+1</f>
        <v>2</v>
      </c>
      <c r="B17" s="111" t="s">
        <v>218</v>
      </c>
      <c r="C17" s="111"/>
      <c r="D17" s="111"/>
      <c r="E17" s="111"/>
      <c r="F17" s="111"/>
      <c r="G17" s="123" t="s">
        <v>1</v>
      </c>
      <c r="H17" s="101"/>
    </row>
    <row r="18" spans="1:8" s="16" customFormat="1" ht="16.95" customHeight="1">
      <c r="A18" s="120">
        <f>A17+1</f>
        <v>3</v>
      </c>
      <c r="B18" s="103" t="s">
        <v>219</v>
      </c>
      <c r="C18" s="103"/>
      <c r="D18" s="103"/>
      <c r="E18" s="103"/>
      <c r="F18" s="103"/>
      <c r="G18" s="123" t="s">
        <v>1</v>
      </c>
      <c r="H18" s="101"/>
    </row>
    <row r="19" spans="1:8" s="16" customFormat="1" ht="16.95" customHeight="1">
      <c r="A19" s="120">
        <f t="shared" ref="A19:A32" si="0">A18+1</f>
        <v>4</v>
      </c>
      <c r="B19" s="124" t="s">
        <v>220</v>
      </c>
      <c r="C19" s="124"/>
      <c r="D19" s="124"/>
      <c r="E19" s="124"/>
      <c r="F19" s="124"/>
      <c r="G19" s="123" t="s">
        <v>1</v>
      </c>
      <c r="H19" s="101"/>
    </row>
    <row r="20" spans="1:8" s="16" customFormat="1" ht="16.95" customHeight="1">
      <c r="A20" s="108">
        <f t="shared" si="0"/>
        <v>5</v>
      </c>
      <c r="B20" s="1125" t="s">
        <v>221</v>
      </c>
      <c r="C20" s="1125"/>
      <c r="D20" s="1125"/>
      <c r="E20" s="1125"/>
      <c r="F20" s="110"/>
      <c r="G20" s="123" t="s">
        <v>1</v>
      </c>
      <c r="H20" s="101"/>
    </row>
    <row r="21" spans="1:8" s="16" customFormat="1" ht="16.95" customHeight="1">
      <c r="A21" s="120">
        <f t="shared" si="0"/>
        <v>6</v>
      </c>
      <c r="B21" s="124" t="s">
        <v>222</v>
      </c>
      <c r="C21" s="124"/>
      <c r="D21" s="124"/>
      <c r="E21" s="124"/>
      <c r="F21" s="124"/>
      <c r="G21" s="123" t="s">
        <v>1</v>
      </c>
      <c r="H21" s="101"/>
    </row>
    <row r="22" spans="1:8" s="16" customFormat="1" ht="16.95" customHeight="1">
      <c r="A22" s="120">
        <f t="shared" si="0"/>
        <v>7</v>
      </c>
      <c r="B22" s="125" t="s">
        <v>223</v>
      </c>
      <c r="C22" s="125"/>
      <c r="D22" s="125"/>
      <c r="E22" s="125"/>
      <c r="F22" s="125"/>
      <c r="G22" s="123" t="s">
        <v>1</v>
      </c>
      <c r="H22" s="101"/>
    </row>
    <row r="23" spans="1:8" s="16" customFormat="1" ht="16.95" customHeight="1">
      <c r="A23" s="120">
        <f t="shared" si="0"/>
        <v>8</v>
      </c>
      <c r="B23" s="1125" t="s">
        <v>224</v>
      </c>
      <c r="C23" s="1125"/>
      <c r="D23" s="1125"/>
      <c r="E23" s="1125"/>
      <c r="F23" s="126"/>
      <c r="G23" s="123" t="s">
        <v>1</v>
      </c>
      <c r="H23" s="101"/>
    </row>
    <row r="24" spans="1:8" s="16" customFormat="1" ht="16.95" customHeight="1">
      <c r="A24" s="120">
        <f t="shared" si="0"/>
        <v>9</v>
      </c>
      <c r="B24" s="111" t="s">
        <v>225</v>
      </c>
      <c r="C24" s="111"/>
      <c r="D24" s="111"/>
      <c r="E24" s="111"/>
      <c r="F24" s="111"/>
      <c r="G24" s="123" t="s">
        <v>1</v>
      </c>
      <c r="H24" s="101"/>
    </row>
    <row r="25" spans="1:8" s="16" customFormat="1" ht="16.95" customHeight="1">
      <c r="A25" s="120">
        <f t="shared" si="0"/>
        <v>10</v>
      </c>
      <c r="B25" s="124" t="s">
        <v>226</v>
      </c>
      <c r="C25" s="124"/>
      <c r="D25" s="124"/>
      <c r="E25" s="124"/>
      <c r="F25" s="124"/>
      <c r="G25" s="127" t="s">
        <v>1</v>
      </c>
      <c r="H25" s="101"/>
    </row>
    <row r="26" spans="1:8" s="16" customFormat="1" ht="26.7" customHeight="1">
      <c r="A26" s="104">
        <f t="shared" si="0"/>
        <v>11</v>
      </c>
      <c r="B26" s="1125" t="s">
        <v>227</v>
      </c>
      <c r="C26" s="1125"/>
      <c r="D26" s="1125"/>
      <c r="E26" s="1125"/>
      <c r="F26" s="124"/>
      <c r="G26" s="127" t="s">
        <v>1</v>
      </c>
      <c r="H26" s="101"/>
    </row>
    <row r="27" spans="1:8" s="16" customFormat="1" ht="16.95" customHeight="1">
      <c r="A27" s="120">
        <f t="shared" si="0"/>
        <v>12</v>
      </c>
      <c r="B27" s="1125" t="s">
        <v>228</v>
      </c>
      <c r="C27" s="1125"/>
      <c r="D27" s="1125"/>
      <c r="E27" s="1125"/>
      <c r="F27" s="124"/>
      <c r="G27" s="127" t="s">
        <v>1</v>
      </c>
      <c r="H27" s="101"/>
    </row>
    <row r="28" spans="1:8" s="16" customFormat="1" ht="16.95" customHeight="1">
      <c r="A28" s="120">
        <f t="shared" si="0"/>
        <v>13</v>
      </c>
      <c r="B28" s="124" t="s">
        <v>229</v>
      </c>
      <c r="C28" s="124"/>
      <c r="D28" s="124"/>
      <c r="E28" s="124"/>
      <c r="F28" s="124"/>
      <c r="G28" s="127" t="s">
        <v>1</v>
      </c>
      <c r="H28" s="101"/>
    </row>
    <row r="29" spans="1:8" s="16" customFormat="1" ht="16.95" customHeight="1">
      <c r="A29" s="120">
        <f t="shared" si="0"/>
        <v>14</v>
      </c>
      <c r="B29" s="1125" t="s">
        <v>230</v>
      </c>
      <c r="C29" s="1125"/>
      <c r="D29" s="1125"/>
      <c r="E29" s="1125"/>
      <c r="F29" s="124"/>
      <c r="G29" s="127" t="s">
        <v>1</v>
      </c>
      <c r="H29" s="101"/>
    </row>
    <row r="30" spans="1:8" s="16" customFormat="1" ht="16.95" customHeight="1">
      <c r="A30" s="120">
        <f t="shared" si="0"/>
        <v>15</v>
      </c>
      <c r="B30" s="124" t="s">
        <v>231</v>
      </c>
      <c r="C30" s="124"/>
      <c r="D30" s="124"/>
      <c r="E30" s="124"/>
      <c r="F30" s="124"/>
      <c r="G30" s="127" t="s">
        <v>1</v>
      </c>
      <c r="H30" s="101"/>
    </row>
    <row r="31" spans="1:8" s="16" customFormat="1" ht="27" customHeight="1">
      <c r="A31" s="104">
        <f t="shared" si="0"/>
        <v>16</v>
      </c>
      <c r="B31" s="1125" t="s">
        <v>232</v>
      </c>
      <c r="C31" s="1125"/>
      <c r="D31" s="1125"/>
      <c r="E31" s="1125"/>
      <c r="F31" s="124"/>
      <c r="G31" s="127" t="s">
        <v>1</v>
      </c>
      <c r="H31" s="101"/>
    </row>
    <row r="32" spans="1:8" s="16" customFormat="1" ht="16.95" customHeight="1">
      <c r="A32" s="120">
        <f t="shared" si="0"/>
        <v>17</v>
      </c>
      <c r="B32" s="1125" t="s">
        <v>234</v>
      </c>
      <c r="C32" s="1125"/>
      <c r="D32" s="1125"/>
      <c r="E32" s="1125"/>
      <c r="F32" s="124"/>
      <c r="G32" s="127" t="s">
        <v>1</v>
      </c>
      <c r="H32" s="101"/>
    </row>
    <row r="33" spans="1:8" s="16" customFormat="1" ht="16.95" customHeight="1" thickBot="1">
      <c r="A33" s="128"/>
      <c r="B33" s="129" t="s">
        <v>185</v>
      </c>
      <c r="C33" s="130"/>
      <c r="D33" s="102"/>
      <c r="E33" s="131"/>
      <c r="F33" s="132" t="s">
        <v>39</v>
      </c>
      <c r="G33" s="133"/>
      <c r="H33" s="101"/>
    </row>
  </sheetData>
  <mergeCells count="12">
    <mergeCell ref="B32:E32"/>
    <mergeCell ref="B23:E23"/>
    <mergeCell ref="B26:E26"/>
    <mergeCell ref="B27:E27"/>
    <mergeCell ref="B29:E29"/>
    <mergeCell ref="B31:E31"/>
    <mergeCell ref="A3:G3"/>
    <mergeCell ref="B9:B11"/>
    <mergeCell ref="A5:G5"/>
    <mergeCell ref="A7:G7"/>
    <mergeCell ref="B20:E20"/>
    <mergeCell ref="A4:G4"/>
  </mergeCells>
  <printOptions horizontalCentered="1"/>
  <pageMargins left="0.5" right="0.5" top="0.75" bottom="0.5" header="0.5" footer="0.3"/>
  <pageSetup scale="89" fitToWidth="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39"/>
  <sheetViews>
    <sheetView view="pageBreakPreview" topLeftCell="A14" zoomScaleNormal="100" zoomScaleSheetLayoutView="100" workbookViewId="0">
      <selection activeCell="B6" sqref="B6:E6"/>
    </sheetView>
  </sheetViews>
  <sheetFormatPr defaultColWidth="8.6640625" defaultRowHeight="13.2"/>
  <cols>
    <col min="1" max="1" width="2.44140625" style="234" customWidth="1"/>
    <col min="2" max="4" width="8.6640625" style="234"/>
    <col min="5" max="5" width="18.6640625" style="234" customWidth="1"/>
    <col min="6" max="6" width="23.6640625" style="234" customWidth="1"/>
    <col min="7" max="7" width="5" style="234" customWidth="1"/>
    <col min="8" max="8" width="6.44140625" style="234" customWidth="1"/>
    <col min="9" max="16384" width="8.6640625" style="234"/>
  </cols>
  <sheetData>
    <row r="1" spans="1:8" s="262" customFormat="1" ht="15.75" customHeight="1">
      <c r="A1" s="257" t="s">
        <v>485</v>
      </c>
      <c r="B1" s="258"/>
      <c r="C1" s="258"/>
      <c r="D1" s="258"/>
      <c r="E1" s="258"/>
      <c r="F1" s="258"/>
      <c r="G1" s="258"/>
      <c r="H1" s="259"/>
    </row>
    <row r="2" spans="1:8" s="260" customFormat="1" ht="14.7" customHeight="1">
      <c r="A2" s="376"/>
      <c r="B2" s="377" t="s">
        <v>188</v>
      </c>
      <c r="C2" s="37"/>
      <c r="D2" s="37"/>
      <c r="E2" s="37"/>
      <c r="F2" s="378" t="s">
        <v>39</v>
      </c>
      <c r="G2" s="37"/>
      <c r="H2" s="256"/>
    </row>
    <row r="3" spans="1:8" s="203" customFormat="1" ht="24.45" customHeight="1">
      <c r="A3" s="1133" t="s">
        <v>494</v>
      </c>
      <c r="B3" s="1134"/>
      <c r="C3" s="1134"/>
      <c r="D3" s="1134"/>
      <c r="E3" s="1134"/>
      <c r="F3" s="1134"/>
      <c r="G3" s="1134"/>
      <c r="H3" s="1135"/>
    </row>
    <row r="4" spans="1:8" s="203" customFormat="1" ht="16.2" customHeight="1">
      <c r="A4" s="411">
        <v>1</v>
      </c>
      <c r="B4" s="978" t="s">
        <v>464</v>
      </c>
      <c r="C4" s="978"/>
      <c r="D4" s="978"/>
      <c r="E4" s="978"/>
      <c r="F4" s="157" t="s">
        <v>206</v>
      </c>
      <c r="G4" s="157">
        <v>1</v>
      </c>
      <c r="H4" s="412"/>
    </row>
    <row r="5" spans="1:8" s="203" customFormat="1" ht="27" customHeight="1">
      <c r="A5" s="413"/>
      <c r="B5" s="980"/>
      <c r="C5" s="980"/>
      <c r="D5" s="980"/>
      <c r="E5" s="980"/>
      <c r="F5" s="335" t="s">
        <v>83</v>
      </c>
      <c r="G5" s="335">
        <v>0</v>
      </c>
      <c r="H5" s="414" t="s">
        <v>484</v>
      </c>
    </row>
    <row r="6" spans="1:8" s="203" customFormat="1" ht="12.45" customHeight="1">
      <c r="A6" s="411">
        <f>A4+1</f>
        <v>2</v>
      </c>
      <c r="B6" s="978" t="s">
        <v>940</v>
      </c>
      <c r="C6" s="978"/>
      <c r="D6" s="978"/>
      <c r="E6" s="978"/>
      <c r="F6" s="1131" t="s">
        <v>465</v>
      </c>
      <c r="G6" s="1131"/>
      <c r="H6" s="412"/>
    </row>
    <row r="7" spans="1:8" s="203" customFormat="1" ht="12.45" customHeight="1">
      <c r="A7" s="413"/>
      <c r="B7" s="410"/>
      <c r="C7" s="410"/>
      <c r="D7" s="410"/>
      <c r="E7" s="461"/>
      <c r="F7" s="1132" t="s">
        <v>495</v>
      </c>
      <c r="G7" s="1132"/>
      <c r="H7" s="415"/>
    </row>
    <row r="8" spans="1:8" s="203" customFormat="1" ht="16.2" customHeight="1">
      <c r="A8" s="411">
        <f>A6+1</f>
        <v>3</v>
      </c>
      <c r="B8" s="978" t="s">
        <v>540</v>
      </c>
      <c r="C8" s="978"/>
      <c r="D8" s="978"/>
      <c r="E8" s="978"/>
      <c r="F8" s="157" t="s">
        <v>206</v>
      </c>
      <c r="G8" s="157">
        <v>1</v>
      </c>
      <c r="H8" s="412"/>
    </row>
    <row r="9" spans="1:8" s="203" customFormat="1" ht="15.6" customHeight="1">
      <c r="A9" s="620"/>
      <c r="B9" s="979"/>
      <c r="C9" s="979"/>
      <c r="D9" s="979"/>
      <c r="E9" s="979"/>
      <c r="F9" s="239" t="s">
        <v>83</v>
      </c>
      <c r="G9" s="239">
        <v>0</v>
      </c>
      <c r="H9" s="1129" t="s">
        <v>539</v>
      </c>
    </row>
    <row r="10" spans="1:8" s="203" customFormat="1" ht="14.4" customHeight="1">
      <c r="A10" s="620"/>
      <c r="B10" s="456"/>
      <c r="C10" s="456"/>
      <c r="D10" s="456"/>
      <c r="E10" s="456"/>
      <c r="F10" s="239" t="s">
        <v>541</v>
      </c>
      <c r="G10" s="239">
        <v>-97</v>
      </c>
      <c r="H10" s="1130"/>
    </row>
    <row r="11" spans="1:8" s="203" customFormat="1" ht="12.45" customHeight="1">
      <c r="A11" s="411">
        <f>A8+1</f>
        <v>4</v>
      </c>
      <c r="B11" s="978" t="s">
        <v>542</v>
      </c>
      <c r="C11" s="978"/>
      <c r="D11" s="978"/>
      <c r="E11" s="978"/>
      <c r="F11" s="1131" t="s">
        <v>465</v>
      </c>
      <c r="G11" s="1131"/>
      <c r="H11" s="412"/>
    </row>
    <row r="12" spans="1:8" s="203" customFormat="1" ht="12.45" customHeight="1">
      <c r="A12" s="413"/>
      <c r="B12" s="410"/>
      <c r="C12" s="410"/>
      <c r="D12" s="410"/>
      <c r="E12" s="461"/>
      <c r="F12" s="1132" t="s">
        <v>495</v>
      </c>
      <c r="G12" s="1132"/>
      <c r="H12" s="415"/>
    </row>
    <row r="13" spans="1:8" s="203" customFormat="1" ht="16.2" customHeight="1">
      <c r="A13" s="620">
        <f>A11+1</f>
        <v>5</v>
      </c>
      <c r="B13" s="979" t="s">
        <v>543</v>
      </c>
      <c r="C13" s="979"/>
      <c r="D13" s="979"/>
      <c r="E13" s="979"/>
      <c r="F13" s="241" t="s">
        <v>206</v>
      </c>
      <c r="G13" s="241">
        <v>1</v>
      </c>
      <c r="H13" s="573"/>
    </row>
    <row r="14" spans="1:8" s="203" customFormat="1" ht="12" customHeight="1">
      <c r="A14" s="620"/>
      <c r="B14" s="979"/>
      <c r="C14" s="979"/>
      <c r="D14" s="979"/>
      <c r="E14" s="979"/>
      <c r="F14" s="239" t="s">
        <v>83</v>
      </c>
      <c r="G14" s="239">
        <v>0</v>
      </c>
      <c r="H14" s="572"/>
    </row>
    <row r="15" spans="1:8" s="203" customFormat="1" ht="12.6" customHeight="1">
      <c r="A15" s="620"/>
      <c r="B15" s="456"/>
      <c r="C15" s="456"/>
      <c r="D15" s="456"/>
      <c r="E15" s="456"/>
      <c r="F15" s="239" t="s">
        <v>541</v>
      </c>
      <c r="G15" s="239">
        <v>-97</v>
      </c>
      <c r="H15" s="572"/>
    </row>
    <row r="16" spans="1:8" s="203" customFormat="1" ht="16.2" customHeight="1">
      <c r="A16" s="411">
        <f>A13+1</f>
        <v>6</v>
      </c>
      <c r="B16" s="978" t="s">
        <v>544</v>
      </c>
      <c r="C16" s="978"/>
      <c r="D16" s="978"/>
      <c r="E16" s="978"/>
      <c r="F16" s="157" t="s">
        <v>206</v>
      </c>
      <c r="G16" s="157">
        <v>1</v>
      </c>
      <c r="H16" s="412"/>
    </row>
    <row r="17" spans="1:8" s="203" customFormat="1" ht="13.2" customHeight="1">
      <c r="A17" s="620"/>
      <c r="B17" s="979"/>
      <c r="C17" s="979"/>
      <c r="D17" s="979"/>
      <c r="E17" s="979"/>
      <c r="F17" s="239" t="s">
        <v>83</v>
      </c>
      <c r="G17" s="239">
        <v>0</v>
      </c>
      <c r="H17" s="1129" t="s">
        <v>548</v>
      </c>
    </row>
    <row r="18" spans="1:8" s="203" customFormat="1" ht="12.6" customHeight="1">
      <c r="A18" s="413"/>
      <c r="B18" s="461"/>
      <c r="C18" s="461"/>
      <c r="D18" s="461"/>
      <c r="E18" s="461"/>
      <c r="F18" s="335" t="s">
        <v>541</v>
      </c>
      <c r="G18" s="335">
        <v>-97</v>
      </c>
      <c r="H18" s="1130"/>
    </row>
    <row r="19" spans="1:8" s="203" customFormat="1" ht="12.6" customHeight="1">
      <c r="A19" s="411">
        <f>A16+1</f>
        <v>7</v>
      </c>
      <c r="B19" s="978" t="s">
        <v>547</v>
      </c>
      <c r="C19" s="978"/>
      <c r="D19" s="978"/>
      <c r="E19" s="978"/>
      <c r="F19" s="426" t="s">
        <v>545</v>
      </c>
      <c r="G19" s="158"/>
      <c r="H19" s="574"/>
    </row>
    <row r="20" spans="1:8" s="203" customFormat="1" ht="12.6" customHeight="1">
      <c r="A20" s="620"/>
      <c r="B20" s="456"/>
      <c r="C20" s="456"/>
      <c r="D20" s="456"/>
      <c r="E20" s="456"/>
      <c r="F20" s="634" t="s">
        <v>546</v>
      </c>
      <c r="G20" s="239"/>
      <c r="H20" s="572"/>
    </row>
    <row r="21" spans="1:8" s="203" customFormat="1" ht="14.4" customHeight="1">
      <c r="A21" s="411">
        <f>A19+1</f>
        <v>8</v>
      </c>
      <c r="B21" s="978" t="s">
        <v>588</v>
      </c>
      <c r="C21" s="978"/>
      <c r="D21" s="978"/>
      <c r="E21" s="978"/>
      <c r="F21" s="157" t="s">
        <v>206</v>
      </c>
      <c r="G21" s="157">
        <v>1</v>
      </c>
      <c r="H21" s="412"/>
    </row>
    <row r="22" spans="1:8" s="203" customFormat="1" ht="15.6" customHeight="1">
      <c r="A22" s="620"/>
      <c r="B22" s="979"/>
      <c r="C22" s="979"/>
      <c r="D22" s="979"/>
      <c r="E22" s="979"/>
      <c r="F22" s="239" t="s">
        <v>83</v>
      </c>
      <c r="G22" s="239">
        <v>0</v>
      </c>
      <c r="H22" s="1129" t="s">
        <v>586</v>
      </c>
    </row>
    <row r="23" spans="1:8" s="203" customFormat="1" ht="12.6" customHeight="1">
      <c r="A23" s="620"/>
      <c r="B23" s="979"/>
      <c r="C23" s="979"/>
      <c r="D23" s="979"/>
      <c r="E23" s="979"/>
      <c r="F23" s="239" t="s">
        <v>541</v>
      </c>
      <c r="G23" s="239">
        <v>-97</v>
      </c>
      <c r="H23" s="1129"/>
    </row>
    <row r="24" spans="1:8" s="203" customFormat="1" ht="12.6" customHeight="1">
      <c r="A24" s="413"/>
      <c r="B24" s="461"/>
      <c r="C24" s="461"/>
      <c r="D24" s="461"/>
      <c r="E24" s="461"/>
      <c r="F24" s="335" t="s">
        <v>549</v>
      </c>
      <c r="G24" s="335">
        <v>-99</v>
      </c>
      <c r="H24" s="1130"/>
    </row>
    <row r="25" spans="1:8" s="203" customFormat="1" ht="12.6" customHeight="1">
      <c r="A25" s="411">
        <f>A21+1</f>
        <v>9</v>
      </c>
      <c r="B25" s="978" t="s">
        <v>576</v>
      </c>
      <c r="C25" s="978"/>
      <c r="D25" s="978"/>
      <c r="E25" s="978"/>
      <c r="F25" s="426" t="s">
        <v>545</v>
      </c>
      <c r="G25" s="158"/>
      <c r="H25" s="574"/>
    </row>
    <row r="26" spans="1:8" s="203" customFormat="1" ht="12.6" customHeight="1">
      <c r="A26" s="413"/>
      <c r="B26" s="980"/>
      <c r="C26" s="980"/>
      <c r="D26" s="980"/>
      <c r="E26" s="980"/>
      <c r="F26" s="436" t="s">
        <v>546</v>
      </c>
      <c r="G26" s="335"/>
      <c r="H26" s="414"/>
    </row>
    <row r="27" spans="1:8" s="203" customFormat="1" ht="14.4" customHeight="1">
      <c r="A27" s="411">
        <f>A25+1</f>
        <v>10</v>
      </c>
      <c r="B27" s="978" t="s">
        <v>716</v>
      </c>
      <c r="C27" s="978"/>
      <c r="D27" s="978"/>
      <c r="E27" s="978"/>
      <c r="F27" s="157" t="s">
        <v>206</v>
      </c>
      <c r="G27" s="157">
        <v>1</v>
      </c>
      <c r="H27" s="412"/>
    </row>
    <row r="28" spans="1:8" s="203" customFormat="1" ht="15.6" customHeight="1">
      <c r="A28" s="620"/>
      <c r="B28" s="979"/>
      <c r="C28" s="979"/>
      <c r="D28" s="979"/>
      <c r="E28" s="979"/>
      <c r="F28" s="239" t="s">
        <v>83</v>
      </c>
      <c r="G28" s="239">
        <v>0</v>
      </c>
      <c r="H28" s="1129" t="s">
        <v>484</v>
      </c>
    </row>
    <row r="29" spans="1:8" s="203" customFormat="1" ht="12.6" customHeight="1">
      <c r="A29" s="620"/>
      <c r="B29" s="979"/>
      <c r="C29" s="979"/>
      <c r="D29" s="979"/>
      <c r="E29" s="979"/>
      <c r="F29" s="239" t="s">
        <v>541</v>
      </c>
      <c r="G29" s="239">
        <v>-97</v>
      </c>
      <c r="H29" s="1129"/>
    </row>
    <row r="30" spans="1:8" s="203" customFormat="1" ht="12.6" customHeight="1">
      <c r="A30" s="413"/>
      <c r="B30" s="461"/>
      <c r="C30" s="461"/>
      <c r="D30" s="461"/>
      <c r="E30" s="461"/>
      <c r="F30" s="335" t="s">
        <v>549</v>
      </c>
      <c r="G30" s="335">
        <v>-99</v>
      </c>
      <c r="H30" s="1130"/>
    </row>
    <row r="31" spans="1:8" s="203" customFormat="1" ht="14.4" customHeight="1">
      <c r="A31" s="411"/>
      <c r="B31" s="978" t="s">
        <v>765</v>
      </c>
      <c r="C31" s="978"/>
      <c r="D31" s="978"/>
      <c r="E31" s="978" t="s">
        <v>720</v>
      </c>
      <c r="F31" s="978"/>
      <c r="G31" s="157">
        <v>1</v>
      </c>
      <c r="H31" s="412"/>
    </row>
    <row r="32" spans="1:8" s="203" customFormat="1" ht="15.6" customHeight="1">
      <c r="A32" s="620"/>
      <c r="B32" s="979"/>
      <c r="C32" s="979"/>
      <c r="D32" s="979"/>
      <c r="E32" s="979" t="s">
        <v>719</v>
      </c>
      <c r="F32" s="979"/>
      <c r="G32" s="239">
        <v>2</v>
      </c>
      <c r="H32" s="1129"/>
    </row>
    <row r="33" spans="1:8" s="203" customFormat="1" ht="15.6" customHeight="1">
      <c r="A33" s="620"/>
      <c r="B33" s="979"/>
      <c r="C33" s="979"/>
      <c r="D33" s="979"/>
      <c r="E33" s="979" t="s">
        <v>718</v>
      </c>
      <c r="F33" s="979"/>
      <c r="G33" s="239">
        <v>3</v>
      </c>
      <c r="H33" s="1129"/>
    </row>
    <row r="34" spans="1:8" s="203" customFormat="1" ht="15.6" customHeight="1">
      <c r="A34" s="620"/>
      <c r="B34" s="979"/>
      <c r="C34" s="979"/>
      <c r="D34" s="979"/>
      <c r="E34" s="979" t="s">
        <v>724</v>
      </c>
      <c r="F34" s="979"/>
      <c r="G34" s="239">
        <v>4</v>
      </c>
      <c r="H34" s="1129"/>
    </row>
    <row r="35" spans="1:8" s="203" customFormat="1" ht="31.2" customHeight="1">
      <c r="A35" s="620"/>
      <c r="B35" s="979"/>
      <c r="C35" s="979"/>
      <c r="D35" s="979"/>
      <c r="E35" s="979" t="s">
        <v>717</v>
      </c>
      <c r="F35" s="979"/>
      <c r="G35" s="241">
        <v>5</v>
      </c>
      <c r="H35" s="1129"/>
    </row>
    <row r="36" spans="1:8" s="203" customFormat="1" ht="15.6" customHeight="1">
      <c r="A36" s="620"/>
      <c r="B36" s="979"/>
      <c r="C36" s="979"/>
      <c r="D36" s="979"/>
      <c r="E36" s="979" t="s">
        <v>721</v>
      </c>
      <c r="F36" s="979"/>
      <c r="G36" s="239">
        <v>-96</v>
      </c>
      <c r="H36" s="1129"/>
    </row>
    <row r="37" spans="1:8" s="203" customFormat="1" ht="12.6" customHeight="1">
      <c r="A37" s="620"/>
      <c r="B37" s="979"/>
      <c r="C37" s="979"/>
      <c r="D37" s="979"/>
      <c r="E37" s="239" t="s">
        <v>722</v>
      </c>
      <c r="G37" s="239">
        <v>-97</v>
      </c>
      <c r="H37" s="1129"/>
    </row>
    <row r="38" spans="1:8" s="203" customFormat="1" ht="12.6" customHeight="1">
      <c r="A38" s="413"/>
      <c r="B38" s="980"/>
      <c r="C38" s="980"/>
      <c r="D38" s="980"/>
      <c r="E38" s="335" t="s">
        <v>723</v>
      </c>
      <c r="F38" s="428"/>
      <c r="G38" s="335">
        <v>-99</v>
      </c>
      <c r="H38" s="1130"/>
    </row>
    <row r="39" spans="1:8" s="262" customFormat="1" ht="12.6" thickBot="1">
      <c r="A39" s="381"/>
      <c r="B39" s="382" t="s">
        <v>259</v>
      </c>
      <c r="C39" s="345"/>
      <c r="D39" s="383"/>
      <c r="E39" s="345"/>
      <c r="F39" s="383" t="s">
        <v>39</v>
      </c>
      <c r="G39" s="343"/>
      <c r="H39" s="344"/>
    </row>
  </sheetData>
  <mergeCells count="27">
    <mergeCell ref="H17:H18"/>
    <mergeCell ref="B21:E23"/>
    <mergeCell ref="B8:E9"/>
    <mergeCell ref="A3:H3"/>
    <mergeCell ref="H22:H24"/>
    <mergeCell ref="H9:H10"/>
    <mergeCell ref="B25:E26"/>
    <mergeCell ref="B6:E6"/>
    <mergeCell ref="B4:E5"/>
    <mergeCell ref="F6:G6"/>
    <mergeCell ref="F7:G7"/>
    <mergeCell ref="B13:E14"/>
    <mergeCell ref="B11:E11"/>
    <mergeCell ref="F11:G11"/>
    <mergeCell ref="F12:G12"/>
    <mergeCell ref="B16:E17"/>
    <mergeCell ref="B19:E19"/>
    <mergeCell ref="H32:H38"/>
    <mergeCell ref="B27:E29"/>
    <mergeCell ref="H28:H30"/>
    <mergeCell ref="B31:D38"/>
    <mergeCell ref="E31:F31"/>
    <mergeCell ref="E32:F32"/>
    <mergeCell ref="E33:F33"/>
    <mergeCell ref="E34:F34"/>
    <mergeCell ref="E35:F35"/>
    <mergeCell ref="E36:F36"/>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27"/>
  <sheetViews>
    <sheetView view="pageBreakPreview" topLeftCell="A13" zoomScale="80" zoomScaleNormal="100" zoomScaleSheetLayoutView="80" workbookViewId="0">
      <selection activeCell="A43" sqref="A43"/>
    </sheetView>
  </sheetViews>
  <sheetFormatPr defaultColWidth="8.6640625" defaultRowHeight="13.2"/>
  <cols>
    <col min="1" max="1" width="4" style="234" customWidth="1"/>
    <col min="2" max="4" width="8.6640625" style="234"/>
    <col min="5" max="5" width="18.6640625" style="234" customWidth="1"/>
    <col min="6" max="6" width="23.109375" style="234" customWidth="1"/>
    <col min="7" max="7" width="35.109375" style="234" customWidth="1"/>
    <col min="8" max="8" width="3.88671875" style="234" customWidth="1"/>
    <col min="9" max="9" width="6.44140625" style="234" customWidth="1"/>
    <col min="10" max="10" width="8.6640625" style="234"/>
    <col min="11" max="11" width="28.109375" style="234" customWidth="1"/>
    <col min="12" max="16384" width="8.6640625" style="234"/>
  </cols>
  <sheetData>
    <row r="1" spans="1:11" s="262" customFormat="1" ht="15.75" customHeight="1">
      <c r="A1" s="257" t="s">
        <v>550</v>
      </c>
      <c r="B1" s="258"/>
      <c r="C1" s="258"/>
      <c r="D1" s="258"/>
      <c r="E1" s="258"/>
      <c r="F1" s="258"/>
      <c r="G1" s="258"/>
      <c r="H1" s="258"/>
      <c r="I1" s="259"/>
    </row>
    <row r="2" spans="1:11" s="262" customFormat="1" ht="37.950000000000003" customHeight="1">
      <c r="A2" s="1154" t="s">
        <v>575</v>
      </c>
      <c r="B2" s="1155"/>
      <c r="C2" s="1155"/>
      <c r="D2" s="1155"/>
      <c r="E2" s="1155"/>
      <c r="F2" s="1155"/>
      <c r="G2" s="1155"/>
      <c r="H2" s="1155"/>
      <c r="I2" s="1156"/>
    </row>
    <row r="3" spans="1:11" s="260" customFormat="1" ht="14.7" customHeight="1">
      <c r="A3" s="575"/>
      <c r="B3" s="576" t="s">
        <v>188</v>
      </c>
      <c r="G3" s="577" t="s">
        <v>39</v>
      </c>
      <c r="I3" s="213"/>
    </row>
    <row r="4" spans="1:11" s="203" customFormat="1" ht="16.2" customHeight="1">
      <c r="A4" s="411">
        <v>1</v>
      </c>
      <c r="B4" s="978" t="s">
        <v>660</v>
      </c>
      <c r="C4" s="978"/>
      <c r="D4" s="978"/>
      <c r="E4" s="978"/>
      <c r="F4" s="978"/>
      <c r="G4" s="157" t="s">
        <v>551</v>
      </c>
      <c r="H4" s="157">
        <v>1</v>
      </c>
      <c r="I4" s="412"/>
      <c r="J4" s="648"/>
      <c r="K4" s="648"/>
    </row>
    <row r="5" spans="1:11" s="203" customFormat="1" ht="12.6" customHeight="1">
      <c r="A5" s="620"/>
      <c r="B5" s="979"/>
      <c r="C5" s="979"/>
      <c r="D5" s="979"/>
      <c r="E5" s="979"/>
      <c r="F5" s="979"/>
      <c r="G5" s="239" t="s">
        <v>552</v>
      </c>
      <c r="H5" s="239">
        <v>2</v>
      </c>
      <c r="I5" s="572"/>
      <c r="J5" s="648"/>
      <c r="K5" s="648"/>
    </row>
    <row r="6" spans="1:11" s="203" customFormat="1" ht="12.45" customHeight="1">
      <c r="A6" s="620"/>
      <c r="B6" s="979"/>
      <c r="C6" s="979"/>
      <c r="D6" s="979"/>
      <c r="E6" s="979"/>
      <c r="F6" s="979"/>
      <c r="G6" s="578" t="s">
        <v>553</v>
      </c>
      <c r="H6" s="579">
        <v>3</v>
      </c>
      <c r="I6" s="573"/>
      <c r="J6" s="648"/>
      <c r="K6" s="648"/>
    </row>
    <row r="7" spans="1:11" s="203" customFormat="1" ht="12.45" customHeight="1">
      <c r="A7" s="620"/>
      <c r="B7" s="979"/>
      <c r="C7" s="979"/>
      <c r="D7" s="979"/>
      <c r="E7" s="979"/>
      <c r="F7" s="979"/>
      <c r="G7" s="578" t="s">
        <v>554</v>
      </c>
      <c r="H7" s="579">
        <v>4</v>
      </c>
      <c r="I7" s="573"/>
    </row>
    <row r="8" spans="1:11" s="203" customFormat="1" ht="13.95" customHeight="1">
      <c r="A8" s="620"/>
      <c r="B8" s="979"/>
      <c r="C8" s="979"/>
      <c r="D8" s="979"/>
      <c r="E8" s="979"/>
      <c r="F8" s="979"/>
      <c r="G8" s="578" t="s">
        <v>555</v>
      </c>
      <c r="H8" s="579">
        <v>5</v>
      </c>
      <c r="I8" s="573"/>
    </row>
    <row r="9" spans="1:11" s="203" customFormat="1" ht="13.95" customHeight="1">
      <c r="A9" s="620"/>
      <c r="B9" s="979"/>
      <c r="C9" s="979"/>
      <c r="D9" s="979"/>
      <c r="E9" s="979"/>
      <c r="F9" s="979"/>
      <c r="G9" s="222" t="s">
        <v>353</v>
      </c>
      <c r="H9" s="239">
        <v>-97</v>
      </c>
      <c r="I9" s="1129"/>
    </row>
    <row r="10" spans="1:11" s="203" customFormat="1" ht="14.4" customHeight="1">
      <c r="A10" s="620"/>
      <c r="B10" s="980"/>
      <c r="C10" s="980"/>
      <c r="D10" s="980"/>
      <c r="E10" s="980"/>
      <c r="F10" s="980"/>
      <c r="G10" s="226" t="s">
        <v>354</v>
      </c>
      <c r="H10" s="239">
        <v>-99</v>
      </c>
      <c r="I10" s="1129"/>
    </row>
    <row r="11" spans="1:11" s="203" customFormat="1" ht="12.45" customHeight="1">
      <c r="A11" s="411">
        <f>A4+1</f>
        <v>2</v>
      </c>
      <c r="B11" s="978" t="s">
        <v>589</v>
      </c>
      <c r="C11" s="978"/>
      <c r="D11" s="978"/>
      <c r="E11" s="978"/>
      <c r="F11" s="978"/>
      <c r="G11" s="978"/>
      <c r="H11" s="978"/>
      <c r="I11" s="1149"/>
    </row>
    <row r="12" spans="1:11" s="203" customFormat="1" ht="12.45" customHeight="1">
      <c r="A12" s="620"/>
      <c r="B12" s="979"/>
      <c r="C12" s="979"/>
      <c r="D12" s="979"/>
      <c r="E12" s="979"/>
      <c r="F12" s="979"/>
      <c r="G12" s="979"/>
      <c r="H12" s="979"/>
      <c r="I12" s="969"/>
    </row>
    <row r="13" spans="1:11" s="203" customFormat="1" ht="12.45" customHeight="1">
      <c r="A13" s="620"/>
      <c r="B13" s="1150" t="s">
        <v>567</v>
      </c>
      <c r="C13" s="1150"/>
      <c r="D13" s="1150"/>
      <c r="E13" s="1150"/>
      <c r="F13" s="1150"/>
      <c r="G13" s="1150"/>
      <c r="H13" s="1150"/>
      <c r="I13" s="1151"/>
    </row>
    <row r="14" spans="1:11" s="203" customFormat="1" ht="16.2" customHeight="1">
      <c r="A14" s="620"/>
      <c r="B14" s="203" t="s">
        <v>556</v>
      </c>
      <c r="C14" s="418"/>
      <c r="D14" s="418"/>
      <c r="E14" s="418"/>
      <c r="F14" s="418"/>
      <c r="H14" s="203" t="s">
        <v>566</v>
      </c>
      <c r="I14" s="573"/>
    </row>
    <row r="15" spans="1:11" s="203" customFormat="1" ht="12" customHeight="1">
      <c r="A15" s="620"/>
      <c r="B15" s="203" t="s">
        <v>557</v>
      </c>
      <c r="C15" s="418"/>
      <c r="D15" s="418"/>
      <c r="E15" s="418"/>
      <c r="F15" s="418"/>
      <c r="G15" s="239"/>
      <c r="H15" s="203" t="s">
        <v>566</v>
      </c>
      <c r="I15" s="572"/>
    </row>
    <row r="16" spans="1:11" s="203" customFormat="1" ht="12.6" customHeight="1">
      <c r="A16" s="620"/>
      <c r="B16" s="203" t="s">
        <v>558</v>
      </c>
      <c r="C16" s="456"/>
      <c r="D16" s="456"/>
      <c r="E16" s="456"/>
      <c r="F16" s="456"/>
      <c r="G16" s="239"/>
      <c r="H16" s="203" t="s">
        <v>566</v>
      </c>
      <c r="I16" s="572"/>
    </row>
    <row r="17" spans="1:9" s="203" customFormat="1" ht="13.95" customHeight="1">
      <c r="A17" s="620"/>
      <c r="B17" s="203" t="s">
        <v>559</v>
      </c>
      <c r="C17" s="418"/>
      <c r="D17" s="418"/>
      <c r="E17" s="418"/>
      <c r="F17" s="418"/>
      <c r="G17" s="241"/>
      <c r="H17" s="203" t="s">
        <v>566</v>
      </c>
      <c r="I17" s="573"/>
    </row>
    <row r="18" spans="1:9" s="203" customFormat="1" ht="13.2" customHeight="1">
      <c r="A18" s="620"/>
      <c r="B18" s="203" t="s">
        <v>560</v>
      </c>
      <c r="C18" s="418"/>
      <c r="D18" s="418"/>
      <c r="E18" s="418"/>
      <c r="F18" s="418"/>
      <c r="G18" s="239"/>
      <c r="H18" s="203" t="s">
        <v>566</v>
      </c>
      <c r="I18" s="584"/>
    </row>
    <row r="19" spans="1:9" s="203" customFormat="1" ht="12.6" customHeight="1">
      <c r="A19" s="620"/>
      <c r="B19" s="203" t="s">
        <v>561</v>
      </c>
      <c r="C19" s="456"/>
      <c r="D19" s="456"/>
      <c r="E19" s="456"/>
      <c r="F19" s="456"/>
      <c r="G19" s="239"/>
      <c r="H19" s="203" t="s">
        <v>566</v>
      </c>
      <c r="I19" s="584"/>
    </row>
    <row r="20" spans="1:9" s="203" customFormat="1" ht="12.6" customHeight="1">
      <c r="A20" s="620"/>
      <c r="B20" s="203" t="s">
        <v>562</v>
      </c>
      <c r="C20" s="418"/>
      <c r="D20" s="418"/>
      <c r="E20" s="418"/>
      <c r="F20" s="418"/>
      <c r="G20" s="580"/>
      <c r="H20" s="203" t="s">
        <v>566</v>
      </c>
      <c r="I20" s="572"/>
    </row>
    <row r="21" spans="1:9" s="203" customFormat="1" ht="12.6" customHeight="1">
      <c r="A21" s="620"/>
      <c r="B21" s="203" t="s">
        <v>563</v>
      </c>
      <c r="C21" s="456"/>
      <c r="D21" s="456"/>
      <c r="E21" s="456"/>
      <c r="F21" s="456"/>
      <c r="G21" s="634"/>
      <c r="H21" s="203" t="s">
        <v>566</v>
      </c>
      <c r="I21" s="572"/>
    </row>
    <row r="22" spans="1:9" s="203" customFormat="1" ht="14.4" customHeight="1">
      <c r="A22" s="620"/>
      <c r="B22" s="203" t="s">
        <v>564</v>
      </c>
      <c r="C22" s="418"/>
      <c r="D22" s="418"/>
      <c r="E22" s="418"/>
      <c r="F22" s="418"/>
      <c r="G22" s="241"/>
      <c r="H22" s="203" t="s">
        <v>566</v>
      </c>
      <c r="I22" s="573"/>
    </row>
    <row r="23" spans="1:9" s="203" customFormat="1" ht="13.95" customHeight="1">
      <c r="A23" s="620"/>
      <c r="B23" s="203" t="s">
        <v>565</v>
      </c>
      <c r="C23" s="418"/>
      <c r="D23" s="418"/>
      <c r="E23" s="418"/>
      <c r="F23" s="418"/>
      <c r="G23" s="239"/>
      <c r="H23" s="203" t="s">
        <v>566</v>
      </c>
      <c r="I23" s="584"/>
    </row>
    <row r="24" spans="1:9" s="203" customFormat="1" ht="13.95" customHeight="1">
      <c r="A24" s="620"/>
      <c r="B24" s="203" t="s">
        <v>879</v>
      </c>
      <c r="C24" s="418"/>
      <c r="D24" s="418"/>
      <c r="E24" s="418"/>
      <c r="F24" s="418"/>
      <c r="G24" s="239"/>
      <c r="H24" s="203" t="s">
        <v>566</v>
      </c>
      <c r="I24" s="584"/>
    </row>
    <row r="25" spans="1:9" s="203" customFormat="1" ht="25.95" customHeight="1">
      <c r="A25" s="413"/>
      <c r="B25" s="1148" t="s">
        <v>746</v>
      </c>
      <c r="C25" s="1148"/>
      <c r="D25" s="1148"/>
      <c r="E25" s="1148"/>
      <c r="F25" s="1148"/>
      <c r="G25" s="1148"/>
      <c r="H25" s="649" t="s">
        <v>566</v>
      </c>
      <c r="I25" s="585"/>
    </row>
    <row r="26" spans="1:9" s="203" customFormat="1" ht="12.6" customHeight="1">
      <c r="A26" s="620">
        <f>A11+1</f>
        <v>3</v>
      </c>
      <c r="B26" s="979" t="s">
        <v>626</v>
      </c>
      <c r="C26" s="979"/>
      <c r="D26" s="979"/>
      <c r="E26" s="979"/>
      <c r="F26" s="979"/>
      <c r="G26" s="203" t="s">
        <v>568</v>
      </c>
      <c r="H26" s="581">
        <v>1</v>
      </c>
      <c r="I26" s="584"/>
    </row>
    <row r="27" spans="1:9" s="203" customFormat="1" ht="12.6" customHeight="1">
      <c r="A27" s="620"/>
      <c r="B27" s="979"/>
      <c r="C27" s="979"/>
      <c r="D27" s="979"/>
      <c r="E27" s="979"/>
      <c r="F27" s="979"/>
      <c r="G27" s="203" t="s">
        <v>569</v>
      </c>
      <c r="H27" s="581">
        <v>2</v>
      </c>
      <c r="I27" s="584"/>
    </row>
    <row r="28" spans="1:9" s="203" customFormat="1" ht="12.6" customHeight="1">
      <c r="A28" s="620"/>
      <c r="B28" s="979"/>
      <c r="C28" s="979"/>
      <c r="D28" s="979"/>
      <c r="E28" s="979"/>
      <c r="F28" s="979"/>
      <c r="G28" s="239" t="s">
        <v>83</v>
      </c>
      <c r="H28" s="239">
        <v>0</v>
      </c>
      <c r="I28" s="584"/>
    </row>
    <row r="29" spans="1:9" s="203" customFormat="1" ht="12.6" customHeight="1">
      <c r="A29" s="620"/>
      <c r="B29" s="418"/>
      <c r="C29" s="418"/>
      <c r="D29" s="418"/>
      <c r="E29" s="418"/>
      <c r="F29" s="418"/>
      <c r="G29" s="239" t="s">
        <v>573</v>
      </c>
      <c r="H29" s="239">
        <v>-97</v>
      </c>
      <c r="I29" s="586" t="s">
        <v>539</v>
      </c>
    </row>
    <row r="30" spans="1:9" s="203" customFormat="1" ht="12.6" customHeight="1">
      <c r="A30" s="413"/>
      <c r="B30" s="461"/>
      <c r="C30" s="461"/>
      <c r="D30" s="461"/>
      <c r="E30" s="461"/>
      <c r="F30" s="461"/>
      <c r="G30" s="335" t="s">
        <v>574</v>
      </c>
      <c r="H30" s="335">
        <v>-99</v>
      </c>
      <c r="I30" s="585"/>
    </row>
    <row r="31" spans="1:9" s="203" customFormat="1" ht="12.6" customHeight="1">
      <c r="A31" s="411">
        <f>A26+1</f>
        <v>4</v>
      </c>
      <c r="B31" s="978" t="s">
        <v>627</v>
      </c>
      <c r="C31" s="978"/>
      <c r="D31" s="978"/>
      <c r="E31" s="978"/>
      <c r="F31" s="978"/>
      <c r="G31" s="203" t="s">
        <v>912</v>
      </c>
      <c r="H31" s="581">
        <v>1</v>
      </c>
      <c r="I31" s="574"/>
    </row>
    <row r="32" spans="1:9" s="203" customFormat="1" ht="12.6" customHeight="1">
      <c r="A32" s="620"/>
      <c r="B32" s="979"/>
      <c r="C32" s="979"/>
      <c r="D32" s="979"/>
      <c r="E32" s="979"/>
      <c r="F32" s="979"/>
      <c r="G32" s="203" t="s">
        <v>913</v>
      </c>
      <c r="H32" s="581">
        <v>2</v>
      </c>
      <c r="I32" s="572"/>
    </row>
    <row r="33" spans="1:9" s="203" customFormat="1" ht="27.6" customHeight="1">
      <c r="A33" s="620"/>
      <c r="B33" s="979"/>
      <c r="C33" s="979"/>
      <c r="D33" s="979"/>
      <c r="E33" s="979"/>
      <c r="F33" s="979"/>
      <c r="G33" s="456" t="s">
        <v>914</v>
      </c>
      <c r="H33" s="241">
        <v>0</v>
      </c>
      <c r="I33" s="572"/>
    </row>
    <row r="34" spans="1:9" s="203" customFormat="1" ht="12.6" customHeight="1">
      <c r="A34" s="620"/>
      <c r="B34" s="418"/>
      <c r="C34" s="418"/>
      <c r="D34" s="418"/>
      <c r="E34" s="418"/>
      <c r="F34" s="418"/>
      <c r="G34" s="239" t="s">
        <v>573</v>
      </c>
      <c r="H34" s="239">
        <v>-97</v>
      </c>
      <c r="I34" s="584"/>
    </row>
    <row r="35" spans="1:9" s="203" customFormat="1" ht="12.6" customHeight="1">
      <c r="A35" s="620"/>
      <c r="B35" s="456"/>
      <c r="C35" s="456"/>
      <c r="D35" s="456"/>
      <c r="E35" s="456"/>
      <c r="F35" s="456"/>
      <c r="G35" s="335" t="s">
        <v>574</v>
      </c>
      <c r="H35" s="239">
        <v>-99</v>
      </c>
      <c r="I35" s="584"/>
    </row>
    <row r="36" spans="1:9" s="203" customFormat="1" ht="12.6" customHeight="1">
      <c r="A36" s="411">
        <f>A31+1</f>
        <v>5</v>
      </c>
      <c r="B36" s="978" t="s">
        <v>628</v>
      </c>
      <c r="C36" s="978"/>
      <c r="D36" s="978"/>
      <c r="E36" s="978"/>
      <c r="F36" s="978"/>
      <c r="G36" s="425" t="s">
        <v>572</v>
      </c>
      <c r="H36" s="157">
        <v>1</v>
      </c>
      <c r="I36" s="574"/>
    </row>
    <row r="37" spans="1:9" s="203" customFormat="1" ht="12.6" customHeight="1">
      <c r="A37" s="620"/>
      <c r="B37" s="979"/>
      <c r="C37" s="979"/>
      <c r="D37" s="979"/>
      <c r="E37" s="979"/>
      <c r="F37" s="979"/>
      <c r="G37" s="203" t="s">
        <v>570</v>
      </c>
      <c r="H37" s="581">
        <v>2</v>
      </c>
      <c r="I37" s="572"/>
    </row>
    <row r="38" spans="1:9" s="203" customFormat="1" ht="12.6" customHeight="1">
      <c r="A38" s="620"/>
      <c r="B38" s="979"/>
      <c r="C38" s="979"/>
      <c r="D38" s="979"/>
      <c r="E38" s="979"/>
      <c r="F38" s="979"/>
      <c r="G38" s="203" t="s">
        <v>571</v>
      </c>
      <c r="H38" s="239">
        <v>3</v>
      </c>
      <c r="I38" s="572"/>
    </row>
    <row r="39" spans="1:9" s="203" customFormat="1" ht="12.6" customHeight="1">
      <c r="A39" s="620"/>
      <c r="B39" s="979"/>
      <c r="C39" s="979"/>
      <c r="D39" s="979"/>
      <c r="E39" s="979"/>
      <c r="F39" s="979"/>
      <c r="G39" s="239" t="s">
        <v>83</v>
      </c>
      <c r="H39" s="239">
        <v>0</v>
      </c>
      <c r="I39" s="572"/>
    </row>
    <row r="40" spans="1:9" s="203" customFormat="1" ht="12.6" customHeight="1">
      <c r="A40" s="620"/>
      <c r="B40" s="979"/>
      <c r="C40" s="979"/>
      <c r="D40" s="979"/>
      <c r="E40" s="979"/>
      <c r="F40" s="979"/>
      <c r="G40" s="222" t="s">
        <v>353</v>
      </c>
      <c r="H40" s="582" t="s">
        <v>37</v>
      </c>
      <c r="I40" s="497"/>
    </row>
    <row r="41" spans="1:9" s="203" customFormat="1" ht="12.6" customHeight="1">
      <c r="A41" s="413"/>
      <c r="B41" s="980"/>
      <c r="C41" s="980"/>
      <c r="D41" s="980"/>
      <c r="E41" s="980"/>
      <c r="F41" s="980"/>
      <c r="G41" s="226" t="s">
        <v>354</v>
      </c>
      <c r="H41" s="583" t="s">
        <v>35</v>
      </c>
      <c r="I41" s="587"/>
    </row>
    <row r="42" spans="1:9">
      <c r="A42" s="234" t="s">
        <v>956</v>
      </c>
      <c r="B42" s="978" t="s">
        <v>920</v>
      </c>
      <c r="C42" s="978"/>
      <c r="D42" s="978"/>
      <c r="E42" s="978"/>
      <c r="F42" s="978"/>
      <c r="G42" s="978"/>
      <c r="H42" s="978"/>
      <c r="I42" s="1149"/>
    </row>
    <row r="43" spans="1:9">
      <c r="B43" s="1150" t="s">
        <v>921</v>
      </c>
      <c r="C43" s="1150"/>
      <c r="D43" s="1150"/>
      <c r="E43" s="1150"/>
      <c r="F43" s="1150"/>
      <c r="G43" s="1150"/>
      <c r="H43" s="1150"/>
      <c r="I43" s="1151"/>
    </row>
    <row r="44" spans="1:9">
      <c r="B44" s="397" t="s">
        <v>923</v>
      </c>
      <c r="C44" s="397"/>
      <c r="D44" s="397"/>
      <c r="E44" s="418"/>
      <c r="F44" s="418"/>
      <c r="G44" s="203"/>
      <c r="H44" s="203" t="s">
        <v>566</v>
      </c>
      <c r="I44" s="573"/>
    </row>
    <row r="45" spans="1:9">
      <c r="B45" s="397" t="s">
        <v>924</v>
      </c>
      <c r="C45" s="397"/>
      <c r="D45" s="397"/>
      <c r="E45" s="418"/>
      <c r="F45" s="418"/>
      <c r="G45" s="203"/>
      <c r="H45" s="203" t="s">
        <v>566</v>
      </c>
      <c r="I45" s="572"/>
    </row>
    <row r="46" spans="1:9">
      <c r="B46" s="397" t="s">
        <v>932</v>
      </c>
      <c r="C46" s="397"/>
      <c r="D46" s="397"/>
      <c r="E46" s="418"/>
      <c r="F46" s="418"/>
      <c r="G46" s="203"/>
      <c r="H46" s="203" t="s">
        <v>566</v>
      </c>
      <c r="I46" s="572"/>
    </row>
    <row r="47" spans="1:9">
      <c r="B47" s="397" t="s">
        <v>925</v>
      </c>
      <c r="C47" s="397"/>
      <c r="D47" s="397"/>
      <c r="E47" s="418"/>
      <c r="F47" s="418"/>
      <c r="G47" s="241"/>
      <c r="H47" s="203" t="s">
        <v>566</v>
      </c>
      <c r="I47" s="573"/>
    </row>
    <row r="48" spans="1:9">
      <c r="B48" s="397" t="s">
        <v>926</v>
      </c>
      <c r="C48" s="397"/>
      <c r="D48" s="397"/>
      <c r="E48" s="397"/>
      <c r="F48" s="418"/>
      <c r="G48" s="335"/>
      <c r="H48" s="203" t="s">
        <v>566</v>
      </c>
      <c r="I48" s="584"/>
    </row>
    <row r="49" spans="1:9" s="203" customFormat="1" ht="18.600000000000001" customHeight="1">
      <c r="A49" s="411" t="s">
        <v>933</v>
      </c>
      <c r="B49" s="1152" t="s">
        <v>927</v>
      </c>
      <c r="C49" s="1152"/>
      <c r="D49" s="1152"/>
      <c r="E49" s="1152"/>
      <c r="F49" s="1152"/>
      <c r="G49" s="425" t="s">
        <v>922</v>
      </c>
      <c r="H49" s="843">
        <v>1</v>
      </c>
      <c r="I49" s="844"/>
    </row>
    <row r="50" spans="1:9" s="203" customFormat="1" ht="12.6" customHeight="1">
      <c r="A50" s="413"/>
      <c r="B50" s="1153"/>
      <c r="C50" s="1153"/>
      <c r="D50" s="1153"/>
      <c r="E50" s="1153"/>
      <c r="F50" s="1153"/>
      <c r="G50" s="335" t="s">
        <v>83</v>
      </c>
      <c r="H50" s="845">
        <v>0</v>
      </c>
      <c r="I50" s="585" t="s">
        <v>936</v>
      </c>
    </row>
    <row r="51" spans="1:9" s="203" customFormat="1" ht="12.6" customHeight="1">
      <c r="A51" s="628"/>
      <c r="B51" s="44" t="s">
        <v>934</v>
      </c>
      <c r="C51" s="846"/>
      <c r="D51" s="846"/>
      <c r="E51" s="846"/>
      <c r="F51" s="846"/>
      <c r="G51" s="44"/>
      <c r="H51" s="847"/>
      <c r="I51" s="848"/>
    </row>
    <row r="52" spans="1:9" s="203" customFormat="1" ht="12.6" customHeight="1">
      <c r="A52" s="411" t="s">
        <v>935</v>
      </c>
      <c r="B52" s="978" t="s">
        <v>928</v>
      </c>
      <c r="C52" s="978"/>
      <c r="D52" s="978"/>
      <c r="E52" s="978"/>
      <c r="F52" s="978"/>
      <c r="G52" s="203" t="s">
        <v>929</v>
      </c>
      <c r="H52" s="581">
        <v>1</v>
      </c>
      <c r="I52" s="574"/>
    </row>
    <row r="53" spans="1:9" s="203" customFormat="1" ht="12.6" customHeight="1">
      <c r="A53" s="620"/>
      <c r="B53" s="979"/>
      <c r="C53" s="979"/>
      <c r="D53" s="979"/>
      <c r="E53" s="979"/>
      <c r="F53" s="979"/>
      <c r="G53" s="203" t="s">
        <v>930</v>
      </c>
      <c r="H53" s="581">
        <v>2</v>
      </c>
      <c r="I53" s="572"/>
    </row>
    <row r="54" spans="1:9" s="203" customFormat="1" ht="12.6" customHeight="1">
      <c r="A54" s="620"/>
      <c r="B54" s="979"/>
      <c r="C54" s="979"/>
      <c r="D54" s="979"/>
      <c r="E54" s="979"/>
      <c r="F54" s="979"/>
      <c r="G54" s="456" t="s">
        <v>931</v>
      </c>
      <c r="H54" s="241">
        <v>3</v>
      </c>
      <c r="I54" s="572"/>
    </row>
    <row r="55" spans="1:9" s="203" customFormat="1" ht="12.6" customHeight="1">
      <c r="A55" s="620"/>
      <c r="B55" s="979"/>
      <c r="C55" s="979"/>
      <c r="D55" s="979"/>
      <c r="E55" s="979"/>
      <c r="F55" s="979"/>
      <c r="G55" s="203" t="s">
        <v>937</v>
      </c>
      <c r="H55" s="581">
        <v>4</v>
      </c>
      <c r="I55" s="572"/>
    </row>
    <row r="56" spans="1:9" s="203" customFormat="1" ht="12.6" customHeight="1">
      <c r="A56" s="620"/>
      <c r="B56" s="979"/>
      <c r="C56" s="979"/>
      <c r="D56" s="979"/>
      <c r="E56" s="979"/>
      <c r="F56" s="979"/>
      <c r="G56" s="428" t="s">
        <v>938</v>
      </c>
      <c r="H56" s="581">
        <v>5</v>
      </c>
      <c r="I56" s="572"/>
    </row>
    <row r="57" spans="1:9" s="203" customFormat="1" ht="12.6" customHeight="1">
      <c r="A57" s="411">
        <f>A36+1</f>
        <v>6</v>
      </c>
      <c r="B57" s="978" t="s">
        <v>725</v>
      </c>
      <c r="C57" s="978"/>
      <c r="D57" s="978"/>
      <c r="E57" s="978"/>
      <c r="F57" s="978"/>
      <c r="G57" s="652" t="s">
        <v>726</v>
      </c>
      <c r="H57" s="157">
        <v>1</v>
      </c>
      <c r="I57" s="574"/>
    </row>
    <row r="58" spans="1:9" s="203" customFormat="1" ht="12.6" customHeight="1">
      <c r="A58" s="620"/>
      <c r="B58" s="979"/>
      <c r="C58" s="979"/>
      <c r="D58" s="979"/>
      <c r="E58" s="979"/>
      <c r="F58" s="979"/>
      <c r="G58" s="652" t="s">
        <v>727</v>
      </c>
      <c r="H58" s="581">
        <v>2</v>
      </c>
      <c r="I58" s="572"/>
    </row>
    <row r="59" spans="1:9" s="203" customFormat="1" ht="12.6" customHeight="1">
      <c r="A59" s="620"/>
      <c r="B59" s="979"/>
      <c r="C59" s="979"/>
      <c r="D59" s="979"/>
      <c r="E59" s="979"/>
      <c r="F59" s="979"/>
      <c r="G59" s="652" t="s">
        <v>728</v>
      </c>
      <c r="H59" s="239">
        <v>3</v>
      </c>
      <c r="I59" s="572"/>
    </row>
    <row r="60" spans="1:9" s="203" customFormat="1" ht="12.6" customHeight="1">
      <c r="A60" s="620"/>
      <c r="B60" s="979"/>
      <c r="C60" s="979"/>
      <c r="D60" s="979"/>
      <c r="E60" s="979"/>
      <c r="F60" s="979"/>
      <c r="G60" s="652" t="s">
        <v>729</v>
      </c>
      <c r="H60" s="239">
        <v>4</v>
      </c>
      <c r="I60" s="572"/>
    </row>
    <row r="61" spans="1:9" s="203" customFormat="1" ht="12.6" customHeight="1">
      <c r="A61" s="620"/>
      <c r="B61" s="979"/>
      <c r="C61" s="979"/>
      <c r="D61" s="979"/>
      <c r="E61" s="979"/>
      <c r="F61" s="979"/>
      <c r="G61" s="717" t="s">
        <v>766</v>
      </c>
      <c r="H61" s="582" t="s">
        <v>37</v>
      </c>
      <c r="I61" s="497"/>
    </row>
    <row r="62" spans="1:9" s="203" customFormat="1" ht="12.6" customHeight="1">
      <c r="A62" s="413"/>
      <c r="B62" s="980"/>
      <c r="C62" s="980"/>
      <c r="D62" s="980"/>
      <c r="E62" s="980"/>
      <c r="F62" s="980"/>
      <c r="G62" s="650" t="s">
        <v>767</v>
      </c>
      <c r="H62" s="583" t="s">
        <v>35</v>
      </c>
      <c r="I62" s="587"/>
    </row>
    <row r="63" spans="1:9" s="203" customFormat="1" ht="12.6" customHeight="1">
      <c r="A63" s="411">
        <f>A57+1</f>
        <v>7</v>
      </c>
      <c r="B63" s="978" t="s">
        <v>941</v>
      </c>
      <c r="C63" s="978"/>
      <c r="D63" s="978"/>
      <c r="E63" s="978"/>
      <c r="F63" s="978"/>
      <c r="G63" s="203" t="s">
        <v>778</v>
      </c>
      <c r="H63" s="157">
        <v>1</v>
      </c>
      <c r="I63" s="574"/>
    </row>
    <row r="64" spans="1:9" s="203" customFormat="1" ht="12.6" customHeight="1">
      <c r="A64" s="620"/>
      <c r="B64" s="979"/>
      <c r="C64" s="979"/>
      <c r="D64" s="979"/>
      <c r="E64" s="979"/>
      <c r="F64" s="979"/>
      <c r="G64" s="203" t="s">
        <v>779</v>
      </c>
      <c r="H64" s="581">
        <v>0</v>
      </c>
      <c r="I64" s="572"/>
    </row>
    <row r="65" spans="1:9" s="203" customFormat="1" ht="12.6" customHeight="1">
      <c r="A65" s="620"/>
      <c r="B65" s="979"/>
      <c r="C65" s="979"/>
      <c r="D65" s="979"/>
      <c r="E65" s="979"/>
      <c r="F65" s="979"/>
      <c r="G65" s="203" t="s">
        <v>573</v>
      </c>
      <c r="H65" s="582" t="s">
        <v>37</v>
      </c>
      <c r="I65" s="572" t="s">
        <v>411</v>
      </c>
    </row>
    <row r="66" spans="1:9" s="203" customFormat="1" ht="12.6" customHeight="1">
      <c r="A66" s="620"/>
      <c r="B66" s="979"/>
      <c r="C66" s="979"/>
      <c r="D66" s="979"/>
      <c r="E66" s="979"/>
      <c r="F66" s="979"/>
      <c r="G66" s="239" t="s">
        <v>574</v>
      </c>
      <c r="H66" s="583" t="s">
        <v>35</v>
      </c>
      <c r="I66" s="572"/>
    </row>
    <row r="67" spans="1:9" s="203" customFormat="1" ht="26.4" customHeight="1">
      <c r="A67" s="411">
        <f>A63+1</f>
        <v>8</v>
      </c>
      <c r="B67" s="978" t="s">
        <v>768</v>
      </c>
      <c r="C67" s="978"/>
      <c r="D67" s="978"/>
      <c r="E67" s="978"/>
      <c r="F67" s="978"/>
      <c r="G67" s="978"/>
      <c r="H67" s="157"/>
      <c r="I67" s="574"/>
    </row>
    <row r="68" spans="1:9" s="203" customFormat="1" ht="16.2" customHeight="1">
      <c r="A68" s="620"/>
      <c r="D68" s="270" t="s">
        <v>733</v>
      </c>
      <c r="F68" s="270"/>
      <c r="G68" s="270"/>
      <c r="H68" s="651">
        <v>1</v>
      </c>
      <c r="I68" s="572"/>
    </row>
    <row r="69" spans="1:9" s="203" customFormat="1" ht="13.95" customHeight="1">
      <c r="A69" s="620"/>
      <c r="D69" s="270" t="s">
        <v>734</v>
      </c>
      <c r="F69" s="270"/>
      <c r="G69" s="270"/>
      <c r="H69" s="651">
        <v>2</v>
      </c>
      <c r="I69" s="572"/>
    </row>
    <row r="70" spans="1:9" s="203" customFormat="1" ht="13.95" customHeight="1">
      <c r="A70" s="620"/>
      <c r="D70" s="270" t="s">
        <v>732</v>
      </c>
      <c r="F70" s="270"/>
      <c r="G70" s="270"/>
      <c r="H70" s="651">
        <v>3</v>
      </c>
      <c r="I70" s="572"/>
    </row>
    <row r="71" spans="1:9" s="203" customFormat="1" ht="13.95" customHeight="1">
      <c r="A71" s="620"/>
      <c r="D71" s="270" t="s">
        <v>735</v>
      </c>
      <c r="F71" s="651"/>
      <c r="G71" s="651"/>
      <c r="H71" s="651">
        <v>4</v>
      </c>
      <c r="I71" s="572"/>
    </row>
    <row r="72" spans="1:9" s="203" customFormat="1" ht="13.95" customHeight="1">
      <c r="A72" s="620"/>
      <c r="D72" s="397" t="s">
        <v>736</v>
      </c>
      <c r="F72" s="651"/>
      <c r="G72" s="651"/>
      <c r="H72" s="651">
        <v>5</v>
      </c>
      <c r="I72" s="572"/>
    </row>
    <row r="73" spans="1:9" s="203" customFormat="1" ht="13.95" customHeight="1">
      <c r="A73" s="620"/>
      <c r="D73" s="397" t="s">
        <v>737</v>
      </c>
      <c r="F73" s="651"/>
      <c r="G73" s="651"/>
      <c r="H73" s="651">
        <v>6</v>
      </c>
      <c r="I73" s="572"/>
    </row>
    <row r="74" spans="1:9" s="203" customFormat="1" ht="13.95" customHeight="1">
      <c r="A74" s="620"/>
      <c r="D74" s="652" t="s">
        <v>738</v>
      </c>
      <c r="F74" s="653"/>
      <c r="G74" s="651"/>
      <c r="H74" s="653">
        <v>7</v>
      </c>
      <c r="I74" s="572"/>
    </row>
    <row r="75" spans="1:9" s="203" customFormat="1" ht="13.95" customHeight="1">
      <c r="A75" s="620"/>
      <c r="D75" s="222" t="s">
        <v>915</v>
      </c>
      <c r="E75" s="418"/>
      <c r="H75" s="582" t="s">
        <v>36</v>
      </c>
      <c r="I75" s="572"/>
    </row>
    <row r="76" spans="1:9" s="203" customFormat="1" ht="12.6" customHeight="1">
      <c r="A76" s="620"/>
      <c r="D76" s="222" t="s">
        <v>769</v>
      </c>
      <c r="F76" s="418"/>
      <c r="H76" s="582" t="s">
        <v>37</v>
      </c>
      <c r="I76" s="497"/>
    </row>
    <row r="77" spans="1:9" s="203" customFormat="1" ht="12.6" customHeight="1">
      <c r="A77" s="413"/>
      <c r="B77" s="195"/>
      <c r="D77" s="226" t="s">
        <v>770</v>
      </c>
      <c r="F77" s="195"/>
      <c r="H77" s="583" t="s">
        <v>35</v>
      </c>
      <c r="I77" s="587"/>
    </row>
    <row r="78" spans="1:9" s="203" customFormat="1" ht="12.6" customHeight="1">
      <c r="A78" s="411">
        <f>A67+1</f>
        <v>9</v>
      </c>
      <c r="B78" s="978" t="s">
        <v>739</v>
      </c>
      <c r="C78" s="978"/>
      <c r="D78" s="978"/>
      <c r="E78" s="978"/>
      <c r="F78" s="978"/>
      <c r="G78" s="425" t="s">
        <v>730</v>
      </c>
      <c r="H78" s="157">
        <v>1</v>
      </c>
      <c r="I78" s="574"/>
    </row>
    <row r="79" spans="1:9" s="203" customFormat="1" ht="12.6" customHeight="1">
      <c r="A79" s="620"/>
      <c r="B79" s="979"/>
      <c r="C79" s="979"/>
      <c r="D79" s="979"/>
      <c r="E79" s="979"/>
      <c r="F79" s="979"/>
      <c r="G79" s="203" t="s">
        <v>731</v>
      </c>
      <c r="H79" s="581">
        <v>0</v>
      </c>
      <c r="I79" s="1140" t="s">
        <v>868</v>
      </c>
    </row>
    <row r="80" spans="1:9" s="203" customFormat="1" ht="12.6" customHeight="1">
      <c r="A80" s="620"/>
      <c r="B80" s="979"/>
      <c r="C80" s="979"/>
      <c r="D80" s="979"/>
      <c r="E80" s="979"/>
      <c r="F80" s="979"/>
      <c r="G80" s="203" t="s">
        <v>573</v>
      </c>
      <c r="H80" s="582" t="s">
        <v>37</v>
      </c>
      <c r="I80" s="1140"/>
    </row>
    <row r="81" spans="1:9" s="203" customFormat="1" ht="12.6" customHeight="1">
      <c r="A81" s="620"/>
      <c r="B81" s="979"/>
      <c r="C81" s="979"/>
      <c r="D81" s="979"/>
      <c r="E81" s="979"/>
      <c r="F81" s="979"/>
      <c r="G81" s="239" t="s">
        <v>574</v>
      </c>
      <c r="H81" s="583" t="s">
        <v>35</v>
      </c>
      <c r="I81" s="1141"/>
    </row>
    <row r="82" spans="1:9" s="203" customFormat="1" ht="26.4" customHeight="1">
      <c r="A82" s="411">
        <f>A78+1</f>
        <v>10</v>
      </c>
      <c r="B82" s="978" t="s">
        <v>771</v>
      </c>
      <c r="C82" s="978"/>
      <c r="D82" s="978"/>
      <c r="E82" s="978"/>
      <c r="F82" s="978"/>
      <c r="G82" s="978"/>
      <c r="H82" s="157"/>
      <c r="I82" s="574"/>
    </row>
    <row r="83" spans="1:9" s="203" customFormat="1" ht="16.2" customHeight="1">
      <c r="A83" s="620"/>
      <c r="D83" s="270" t="s">
        <v>740</v>
      </c>
      <c r="E83" s="270"/>
      <c r="F83" s="270"/>
      <c r="H83" s="651">
        <v>1</v>
      </c>
      <c r="I83" s="572"/>
    </row>
    <row r="84" spans="1:9" s="203" customFormat="1" ht="29.4" customHeight="1">
      <c r="A84" s="620"/>
      <c r="D84" s="1142" t="s">
        <v>745</v>
      </c>
      <c r="E84" s="1142"/>
      <c r="F84" s="1142"/>
      <c r="G84" s="1142"/>
      <c r="H84" s="651">
        <v>2</v>
      </c>
      <c r="I84" s="572"/>
    </row>
    <row r="85" spans="1:9" s="203" customFormat="1" ht="13.95" customHeight="1">
      <c r="A85" s="620"/>
      <c r="D85" s="270" t="s">
        <v>741</v>
      </c>
      <c r="E85" s="270"/>
      <c r="F85" s="270"/>
      <c r="H85" s="651">
        <v>3</v>
      </c>
      <c r="I85" s="572"/>
    </row>
    <row r="86" spans="1:9" s="203" customFormat="1" ht="13.95" customHeight="1">
      <c r="A86" s="620"/>
      <c r="D86" s="270" t="s">
        <v>742</v>
      </c>
      <c r="E86" s="651"/>
      <c r="F86" s="651"/>
      <c r="H86" s="651">
        <v>4</v>
      </c>
      <c r="I86" s="572"/>
    </row>
    <row r="87" spans="1:9" s="203" customFormat="1" ht="13.95" customHeight="1">
      <c r="A87" s="620"/>
      <c r="D87" s="397" t="s">
        <v>743</v>
      </c>
      <c r="E87" s="651"/>
      <c r="F87" s="651"/>
      <c r="H87" s="651">
        <v>5</v>
      </c>
      <c r="I87" s="572"/>
    </row>
    <row r="88" spans="1:9" s="203" customFormat="1" ht="13.95" customHeight="1">
      <c r="A88" s="620"/>
      <c r="D88" s="397" t="s">
        <v>737</v>
      </c>
      <c r="E88" s="651"/>
      <c r="F88" s="651"/>
      <c r="H88" s="651">
        <v>6</v>
      </c>
      <c r="I88" s="572"/>
    </row>
    <row r="89" spans="1:9" s="203" customFormat="1" ht="13.95" customHeight="1">
      <c r="A89" s="620"/>
      <c r="D89" s="652" t="s">
        <v>744</v>
      </c>
      <c r="E89" s="653"/>
      <c r="F89" s="651"/>
      <c r="H89" s="653">
        <v>7</v>
      </c>
      <c r="I89" s="572"/>
    </row>
    <row r="90" spans="1:9" s="203" customFormat="1" ht="13.95" customHeight="1">
      <c r="A90" s="620"/>
      <c r="D90" s="222" t="s">
        <v>915</v>
      </c>
      <c r="E90" s="418"/>
      <c r="H90" s="582" t="s">
        <v>36</v>
      </c>
      <c r="I90" s="572"/>
    </row>
    <row r="91" spans="1:9" s="203" customFormat="1" ht="12.6" customHeight="1">
      <c r="A91" s="620"/>
      <c r="D91" s="222" t="s">
        <v>769</v>
      </c>
      <c r="E91" s="418"/>
      <c r="H91" s="582" t="s">
        <v>37</v>
      </c>
      <c r="I91" s="497"/>
    </row>
    <row r="92" spans="1:9" s="203" customFormat="1" ht="12.6" customHeight="1">
      <c r="A92" s="413"/>
      <c r="B92" s="195"/>
      <c r="C92" s="428"/>
      <c r="D92" s="226" t="s">
        <v>770</v>
      </c>
      <c r="E92" s="195"/>
      <c r="F92" s="428"/>
      <c r="G92" s="428"/>
      <c r="H92" s="583" t="s">
        <v>35</v>
      </c>
      <c r="I92" s="587"/>
    </row>
    <row r="93" spans="1:9" s="35" customFormat="1" ht="12.45" customHeight="1">
      <c r="A93" s="724" t="s">
        <v>854</v>
      </c>
      <c r="B93" s="978" t="s">
        <v>851</v>
      </c>
      <c r="C93" s="978"/>
      <c r="D93" s="978"/>
      <c r="E93" s="978"/>
      <c r="F93" s="978"/>
      <c r="G93" s="158" t="s">
        <v>206</v>
      </c>
      <c r="H93" s="158">
        <v>1</v>
      </c>
      <c r="I93" s="442"/>
    </row>
    <row r="94" spans="1:9" s="35" customFormat="1" ht="12.45" customHeight="1">
      <c r="A94" s="725"/>
      <c r="B94" s="979"/>
      <c r="C94" s="979"/>
      <c r="D94" s="979"/>
      <c r="E94" s="979"/>
      <c r="F94" s="979"/>
      <c r="G94" s="239" t="s">
        <v>83</v>
      </c>
      <c r="H94" s="239">
        <v>0</v>
      </c>
      <c r="I94" s="1005" t="s">
        <v>859</v>
      </c>
    </row>
    <row r="95" spans="1:9" s="203" customFormat="1" ht="21.6" customHeight="1">
      <c r="A95" s="725"/>
      <c r="B95" s="979"/>
      <c r="C95" s="979"/>
      <c r="D95" s="979"/>
      <c r="E95" s="979"/>
      <c r="F95" s="979"/>
      <c r="G95" s="239" t="s">
        <v>207</v>
      </c>
      <c r="H95" s="409" t="s">
        <v>37</v>
      </c>
      <c r="I95" s="1005"/>
    </row>
    <row r="96" spans="1:9" s="203" customFormat="1">
      <c r="A96" s="726"/>
      <c r="B96" s="980"/>
      <c r="C96" s="980"/>
      <c r="D96" s="980"/>
      <c r="E96" s="980"/>
      <c r="F96" s="980"/>
      <c r="G96" s="261" t="s">
        <v>84</v>
      </c>
      <c r="H96" s="409" t="s">
        <v>35</v>
      </c>
      <c r="I96" s="1006"/>
    </row>
    <row r="97" spans="1:12" s="262" customFormat="1" ht="26.4" customHeight="1">
      <c r="A97" s="1139" t="s">
        <v>880</v>
      </c>
      <c r="B97" s="1010"/>
      <c r="C97" s="1010"/>
      <c r="D97" s="1010"/>
      <c r="E97" s="1010"/>
      <c r="F97" s="1010"/>
      <c r="G97" s="1010"/>
      <c r="H97" s="1010"/>
      <c r="I97" s="1147"/>
    </row>
    <row r="98" spans="1:12" s="262" customFormat="1" ht="12" customHeight="1">
      <c r="A98" s="1136" t="s">
        <v>881</v>
      </c>
      <c r="B98" s="1009"/>
      <c r="C98" s="1009"/>
      <c r="D98" s="1009"/>
      <c r="E98" s="1009"/>
      <c r="F98" s="1009"/>
      <c r="G98" s="1137" t="s">
        <v>860</v>
      </c>
      <c r="H98" s="1137"/>
      <c r="I98" s="1138"/>
    </row>
    <row r="99" spans="1:12" s="262" customFormat="1" ht="12" customHeight="1">
      <c r="A99" s="243" t="s">
        <v>855</v>
      </c>
      <c r="B99" s="727" t="s">
        <v>882</v>
      </c>
      <c r="C99" s="840"/>
      <c r="D99" s="840"/>
      <c r="E99" s="728"/>
      <c r="F99" s="728"/>
      <c r="G99" s="728"/>
      <c r="H99" s="729"/>
      <c r="I99" s="552"/>
    </row>
    <row r="100" spans="1:12" s="262" customFormat="1" ht="12" customHeight="1">
      <c r="A100" s="243"/>
      <c r="C100" s="840"/>
      <c r="D100" s="727" t="s">
        <v>787</v>
      </c>
      <c r="E100" s="728"/>
      <c r="F100" s="728"/>
      <c r="H100" s="839">
        <v>1</v>
      </c>
      <c r="I100" s="552"/>
    </row>
    <row r="101" spans="1:12" s="262" customFormat="1" ht="12" customHeight="1">
      <c r="A101" s="243"/>
      <c r="C101" s="840"/>
      <c r="D101" s="727" t="s">
        <v>788</v>
      </c>
      <c r="E101" s="728"/>
      <c r="F101" s="728"/>
      <c r="H101" s="839">
        <v>2</v>
      </c>
      <c r="I101" s="552"/>
    </row>
    <row r="102" spans="1:12" s="262" customFormat="1" ht="12" customHeight="1">
      <c r="A102" s="240"/>
      <c r="C102" s="397"/>
      <c r="D102" s="397" t="s">
        <v>789</v>
      </c>
      <c r="E102" s="397"/>
      <c r="F102" s="397"/>
      <c r="H102" s="839">
        <v>3</v>
      </c>
      <c r="I102" s="224"/>
      <c r="J102" s="633"/>
      <c r="K102" s="633"/>
      <c r="L102" s="633"/>
    </row>
    <row r="103" spans="1:12" s="262" customFormat="1" ht="12" customHeight="1">
      <c r="A103" s="240"/>
      <c r="C103" s="397"/>
      <c r="D103" s="397" t="s">
        <v>791</v>
      </c>
      <c r="E103" s="397"/>
      <c r="F103" s="397"/>
      <c r="H103" s="839">
        <v>4</v>
      </c>
      <c r="I103" s="224"/>
      <c r="J103" s="633"/>
      <c r="K103" s="633"/>
      <c r="L103" s="633"/>
    </row>
    <row r="104" spans="1:12" s="262" customFormat="1" ht="12" customHeight="1">
      <c r="A104" s="240"/>
      <c r="C104" s="397"/>
      <c r="D104" s="397" t="s">
        <v>790</v>
      </c>
      <c r="E104" s="397"/>
      <c r="F104" s="397"/>
      <c r="H104" s="839">
        <v>5</v>
      </c>
      <c r="I104" s="730"/>
      <c r="J104" s="633"/>
      <c r="K104" s="633"/>
      <c r="L104" s="633"/>
    </row>
    <row r="105" spans="1:12" s="262" customFormat="1" ht="12" customHeight="1">
      <c r="A105" s="1139" t="s">
        <v>883</v>
      </c>
      <c r="B105" s="1010"/>
      <c r="C105" s="1010"/>
      <c r="D105" s="1010"/>
      <c r="E105" s="1010"/>
      <c r="F105" s="1010"/>
      <c r="G105" s="1010"/>
      <c r="H105" s="1010"/>
      <c r="I105" s="552"/>
    </row>
    <row r="106" spans="1:12" s="262" customFormat="1" ht="12" customHeight="1">
      <c r="A106" s="240"/>
      <c r="C106" s="397"/>
      <c r="D106" s="397" t="s">
        <v>749</v>
      </c>
      <c r="E106" s="397"/>
      <c r="F106" s="397"/>
      <c r="H106" s="731">
        <v>1</v>
      </c>
      <c r="I106" s="224"/>
      <c r="J106" s="633"/>
      <c r="K106" s="633"/>
      <c r="L106" s="633"/>
    </row>
    <row r="107" spans="1:12" s="262" customFormat="1" ht="12" customHeight="1">
      <c r="A107" s="240"/>
      <c r="C107" s="397"/>
      <c r="D107" s="397" t="s">
        <v>750</v>
      </c>
      <c r="E107" s="397"/>
      <c r="F107" s="397"/>
      <c r="H107" s="731">
        <v>2</v>
      </c>
      <c r="I107" s="224"/>
      <c r="J107" s="633"/>
      <c r="K107" s="633"/>
      <c r="L107" s="633"/>
    </row>
    <row r="108" spans="1:12" s="262" customFormat="1" ht="12" customHeight="1">
      <c r="A108" s="240"/>
      <c r="C108" s="397"/>
      <c r="D108" s="397" t="s">
        <v>751</v>
      </c>
      <c r="E108" s="397"/>
      <c r="F108" s="397"/>
      <c r="H108" s="731">
        <v>3</v>
      </c>
      <c r="I108" s="224"/>
      <c r="J108" s="633"/>
      <c r="K108" s="633"/>
      <c r="L108" s="633"/>
    </row>
    <row r="109" spans="1:12" s="262" customFormat="1" ht="12" customHeight="1">
      <c r="A109" s="240"/>
      <c r="C109" s="397"/>
      <c r="D109" s="397" t="s">
        <v>748</v>
      </c>
      <c r="E109" s="397"/>
      <c r="F109" s="397"/>
      <c r="H109" s="731">
        <v>4</v>
      </c>
      <c r="I109" s="224"/>
      <c r="J109" s="633"/>
      <c r="K109" s="633"/>
      <c r="L109" s="633"/>
    </row>
    <row r="110" spans="1:12" s="262" customFormat="1" ht="12" customHeight="1">
      <c r="A110" s="240"/>
      <c r="C110" s="397"/>
      <c r="D110" s="397" t="s">
        <v>755</v>
      </c>
      <c r="E110" s="397"/>
      <c r="F110" s="397"/>
      <c r="H110" s="731">
        <v>5</v>
      </c>
      <c r="I110" s="224"/>
      <c r="J110" s="633"/>
      <c r="K110" s="633"/>
      <c r="L110" s="633"/>
    </row>
    <row r="111" spans="1:12" s="262" customFormat="1" ht="12" customHeight="1">
      <c r="A111" s="240"/>
      <c r="C111" s="397"/>
      <c r="D111" s="397" t="s">
        <v>752</v>
      </c>
      <c r="E111" s="397"/>
      <c r="F111" s="397"/>
      <c r="H111" s="731">
        <v>6</v>
      </c>
      <c r="I111" s="224"/>
      <c r="J111" s="633"/>
      <c r="K111" s="633"/>
      <c r="L111" s="633"/>
    </row>
    <row r="112" spans="1:12" s="262" customFormat="1" ht="12" customHeight="1">
      <c r="A112" s="240"/>
      <c r="C112" s="397"/>
      <c r="D112" s="397" t="s">
        <v>753</v>
      </c>
      <c r="E112" s="397"/>
      <c r="F112" s="397"/>
      <c r="H112" s="731">
        <v>7</v>
      </c>
      <c r="I112" s="224"/>
      <c r="J112" s="633"/>
      <c r="K112" s="633"/>
      <c r="L112" s="633"/>
    </row>
    <row r="113" spans="1:12" s="262" customFormat="1" ht="12" customHeight="1">
      <c r="A113" s="240"/>
      <c r="C113" s="397"/>
      <c r="D113" s="397" t="s">
        <v>747</v>
      </c>
      <c r="E113" s="397"/>
      <c r="F113" s="397"/>
      <c r="H113" s="731">
        <v>-96</v>
      </c>
      <c r="I113" s="552"/>
    </row>
    <row r="114" spans="1:12" s="262" customFormat="1" ht="12" customHeight="1">
      <c r="A114" s="240"/>
      <c r="C114" s="397"/>
      <c r="D114" s="260" t="s">
        <v>884</v>
      </c>
      <c r="E114" s="397"/>
      <c r="F114" s="397"/>
      <c r="H114" s="732" t="s">
        <v>37</v>
      </c>
      <c r="I114" s="552"/>
    </row>
    <row r="115" spans="1:12" s="262" customFormat="1" ht="12" customHeight="1">
      <c r="A115" s="733"/>
      <c r="C115" s="488"/>
      <c r="D115" s="37" t="s">
        <v>885</v>
      </c>
      <c r="E115" s="488"/>
      <c r="F115" s="488"/>
      <c r="H115" s="734" t="s">
        <v>35</v>
      </c>
      <c r="I115" s="735"/>
    </row>
    <row r="116" spans="1:12" s="35" customFormat="1" ht="12.45" customHeight="1">
      <c r="A116" s="724" t="s">
        <v>856</v>
      </c>
      <c r="B116" s="1144" t="s">
        <v>754</v>
      </c>
      <c r="C116" s="1144"/>
      <c r="D116" s="1144"/>
      <c r="E116" s="1144"/>
      <c r="F116" s="1144"/>
      <c r="G116" s="158" t="s">
        <v>206</v>
      </c>
      <c r="H116" s="158">
        <v>1</v>
      </c>
      <c r="I116" s="442"/>
    </row>
    <row r="117" spans="1:12" s="35" customFormat="1" ht="12.6" customHeight="1">
      <c r="A117" s="725"/>
      <c r="B117" s="1145"/>
      <c r="C117" s="1145"/>
      <c r="D117" s="1145"/>
      <c r="E117" s="1145"/>
      <c r="F117" s="1145"/>
      <c r="G117" s="239" t="s">
        <v>83</v>
      </c>
      <c r="H117" s="239">
        <v>0</v>
      </c>
      <c r="I117" s="1143" t="s">
        <v>858</v>
      </c>
    </row>
    <row r="118" spans="1:12" s="203" customFormat="1" ht="13.2" customHeight="1">
      <c r="A118" s="725"/>
      <c r="B118" s="1145"/>
      <c r="C118" s="1145"/>
      <c r="D118" s="1145"/>
      <c r="E118" s="1145"/>
      <c r="F118" s="1145"/>
      <c r="G118" s="239" t="s">
        <v>207</v>
      </c>
      <c r="H118" s="409" t="s">
        <v>37</v>
      </c>
      <c r="I118" s="1143"/>
    </row>
    <row r="119" spans="1:12" s="203" customFormat="1">
      <c r="A119" s="726"/>
      <c r="B119" s="1146"/>
      <c r="C119" s="1146"/>
      <c r="D119" s="1146"/>
      <c r="E119" s="1146"/>
      <c r="F119" s="1146"/>
      <c r="G119" s="261" t="s">
        <v>84</v>
      </c>
      <c r="H119" s="409" t="s">
        <v>35</v>
      </c>
      <c r="I119" s="1143"/>
    </row>
    <row r="120" spans="1:12" s="262" customFormat="1" ht="12" customHeight="1">
      <c r="A120" s="1136" t="s">
        <v>886</v>
      </c>
      <c r="B120" s="1009"/>
      <c r="C120" s="1009"/>
      <c r="D120" s="1009"/>
      <c r="E120" s="1009"/>
      <c r="F120" s="1009"/>
      <c r="G120" s="1137" t="s">
        <v>860</v>
      </c>
      <c r="H120" s="1137"/>
      <c r="I120" s="1138"/>
    </row>
    <row r="121" spans="1:12" s="262" customFormat="1" ht="12" customHeight="1">
      <c r="A121" s="243" t="s">
        <v>857</v>
      </c>
      <c r="B121" s="727" t="s">
        <v>882</v>
      </c>
      <c r="C121" s="840"/>
      <c r="D121" s="840"/>
      <c r="E121" s="728"/>
      <c r="F121" s="728"/>
      <c r="G121" s="728"/>
      <c r="H121" s="729"/>
      <c r="I121" s="552"/>
    </row>
    <row r="122" spans="1:12" s="262" customFormat="1" ht="12" customHeight="1">
      <c r="A122" s="243"/>
      <c r="D122" s="727" t="s">
        <v>787</v>
      </c>
      <c r="E122" s="728"/>
      <c r="F122" s="728"/>
      <c r="H122" s="839">
        <v>1</v>
      </c>
      <c r="I122" s="552"/>
    </row>
    <row r="123" spans="1:12" s="262" customFormat="1" ht="12" customHeight="1">
      <c r="A123" s="243"/>
      <c r="D123" s="727" t="s">
        <v>788</v>
      </c>
      <c r="E123" s="728"/>
      <c r="F123" s="728"/>
      <c r="H123" s="839">
        <v>2</v>
      </c>
      <c r="I123" s="552"/>
    </row>
    <row r="124" spans="1:12" s="262" customFormat="1" ht="12" customHeight="1">
      <c r="A124" s="240"/>
      <c r="D124" s="397" t="s">
        <v>789</v>
      </c>
      <c r="E124" s="397"/>
      <c r="F124" s="397"/>
      <c r="H124" s="839">
        <v>3</v>
      </c>
      <c r="I124" s="224"/>
      <c r="J124" s="633"/>
      <c r="K124" s="633"/>
      <c r="L124" s="633"/>
    </row>
    <row r="125" spans="1:12" s="262" customFormat="1" ht="12" customHeight="1">
      <c r="A125" s="240"/>
      <c r="D125" s="397" t="s">
        <v>791</v>
      </c>
      <c r="E125" s="397"/>
      <c r="F125" s="397"/>
      <c r="H125" s="839">
        <v>4</v>
      </c>
      <c r="I125" s="224"/>
      <c r="J125" s="633"/>
      <c r="K125" s="633"/>
      <c r="L125" s="633"/>
    </row>
    <row r="126" spans="1:12" s="262" customFormat="1" ht="12" customHeight="1">
      <c r="A126" s="733"/>
      <c r="B126" s="199"/>
      <c r="C126" s="199"/>
      <c r="D126" s="488" t="s">
        <v>790</v>
      </c>
      <c r="E126" s="488"/>
      <c r="F126" s="488"/>
      <c r="G126" s="199"/>
      <c r="H126" s="736">
        <v>5</v>
      </c>
      <c r="I126" s="730"/>
      <c r="J126" s="633"/>
      <c r="K126" s="633"/>
      <c r="L126" s="633"/>
    </row>
    <row r="127" spans="1:12" s="262" customFormat="1" ht="12.6" thickBot="1">
      <c r="A127" s="381"/>
      <c r="B127" s="382" t="s">
        <v>259</v>
      </c>
      <c r="C127" s="345"/>
      <c r="D127" s="383"/>
      <c r="E127" s="345"/>
      <c r="F127" s="345"/>
      <c r="G127" s="383" t="s">
        <v>39</v>
      </c>
      <c r="H127" s="343"/>
      <c r="I127" s="344"/>
    </row>
  </sheetData>
  <mergeCells count="30">
    <mergeCell ref="A2:I2"/>
    <mergeCell ref="B11:I12"/>
    <mergeCell ref="I9:I10"/>
    <mergeCell ref="B13:I13"/>
    <mergeCell ref="B4:F10"/>
    <mergeCell ref="B25:G25"/>
    <mergeCell ref="B57:F62"/>
    <mergeCell ref="B63:F66"/>
    <mergeCell ref="B78:F81"/>
    <mergeCell ref="B67:G67"/>
    <mergeCell ref="B26:F28"/>
    <mergeCell ref="B31:F33"/>
    <mergeCell ref="B36:F41"/>
    <mergeCell ref="B42:I42"/>
    <mergeCell ref="B43:I43"/>
    <mergeCell ref="B49:F50"/>
    <mergeCell ref="B52:F56"/>
    <mergeCell ref="A120:F120"/>
    <mergeCell ref="G120:I120"/>
    <mergeCell ref="I94:I96"/>
    <mergeCell ref="A105:H105"/>
    <mergeCell ref="I79:I81"/>
    <mergeCell ref="D84:G84"/>
    <mergeCell ref="B82:G82"/>
    <mergeCell ref="I117:I119"/>
    <mergeCell ref="B116:F119"/>
    <mergeCell ref="B93:F96"/>
    <mergeCell ref="A97:I97"/>
    <mergeCell ref="A98:F98"/>
    <mergeCell ref="G98:I98"/>
  </mergeCells>
  <pageMargins left="0.7" right="0.7" top="0.75" bottom="0.75" header="0.3" footer="0.3"/>
  <pageSetup paperSize="9" scale="71" orientation="portrait" r:id="rId1"/>
  <rowBreaks count="1" manualBreakCount="1">
    <brk id="77" max="8"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23"/>
  <sheetViews>
    <sheetView view="pageBreakPreview" topLeftCell="A13" zoomScale="90" zoomScaleNormal="100" zoomScaleSheetLayoutView="90" workbookViewId="0">
      <selection activeCell="M18" sqref="M18"/>
    </sheetView>
  </sheetViews>
  <sheetFormatPr defaultColWidth="8.6640625" defaultRowHeight="13.2"/>
  <cols>
    <col min="1" max="1" width="3.6640625" style="719" customWidth="1"/>
    <col min="2" max="2" width="28.44140625" style="719" customWidth="1"/>
    <col min="3" max="3" width="10.6640625" style="719" customWidth="1"/>
    <col min="4" max="4" width="3.33203125" style="719" customWidth="1"/>
    <col min="5" max="5" width="7.6640625" style="719" customWidth="1"/>
    <col min="6" max="6" width="35" style="719" customWidth="1"/>
    <col min="7" max="7" width="1.109375" style="719" customWidth="1"/>
    <col min="8" max="8" width="14" style="719" customWidth="1"/>
    <col min="9" max="16384" width="8.6640625" style="719"/>
  </cols>
  <sheetData>
    <row r="1" spans="1:8" s="716" customFormat="1" ht="15.75" customHeight="1">
      <c r="A1" s="257" t="s">
        <v>865</v>
      </c>
      <c r="B1" s="258"/>
      <c r="C1" s="258"/>
      <c r="D1" s="258"/>
      <c r="E1" s="258"/>
      <c r="F1" s="258"/>
      <c r="G1" s="258"/>
      <c r="H1" s="259"/>
    </row>
    <row r="2" spans="1:8" s="718" customFormat="1" ht="14.7" customHeight="1">
      <c r="A2" s="376"/>
      <c r="B2" s="377" t="s">
        <v>188</v>
      </c>
      <c r="C2" s="37"/>
      <c r="D2" s="37"/>
      <c r="E2" s="37"/>
      <c r="F2" s="378" t="s">
        <v>39</v>
      </c>
      <c r="G2" s="37"/>
      <c r="H2" s="256"/>
    </row>
    <row r="3" spans="1:8">
      <c r="A3" s="217" t="s">
        <v>887</v>
      </c>
      <c r="B3" s="737"/>
      <c r="C3" s="737"/>
      <c r="D3" s="737"/>
      <c r="E3" s="738"/>
      <c r="F3" s="739"/>
      <c r="G3" s="740"/>
      <c r="H3" s="741"/>
    </row>
    <row r="4" spans="1:8" ht="13.2" customHeight="1">
      <c r="A4" s="453">
        <v>1</v>
      </c>
      <c r="B4" s="978" t="s">
        <v>632</v>
      </c>
      <c r="C4" s="978"/>
      <c r="D4" s="978"/>
      <c r="E4" s="425"/>
      <c r="F4" s="742" t="s">
        <v>633</v>
      </c>
      <c r="G4" s="425"/>
      <c r="H4" s="279">
        <v>1</v>
      </c>
    </row>
    <row r="5" spans="1:8">
      <c r="A5" s="454"/>
      <c r="B5" s="979"/>
      <c r="C5" s="979"/>
      <c r="D5" s="979"/>
      <c r="E5" s="203"/>
      <c r="F5" s="743" t="s">
        <v>634</v>
      </c>
      <c r="G5" s="203"/>
      <c r="H5" s="281">
        <v>0</v>
      </c>
    </row>
    <row r="6" spans="1:8">
      <c r="A6" s="454"/>
      <c r="B6" s="979"/>
      <c r="C6" s="979"/>
      <c r="D6" s="979"/>
      <c r="E6" s="203"/>
      <c r="F6" s="743" t="s">
        <v>635</v>
      </c>
      <c r="G6" s="203"/>
      <c r="H6" s="369" t="s">
        <v>636</v>
      </c>
    </row>
    <row r="7" spans="1:8">
      <c r="A7" s="145"/>
      <c r="B7" s="980"/>
      <c r="C7" s="980"/>
      <c r="D7" s="980"/>
      <c r="E7" s="428"/>
      <c r="F7" s="744" t="s">
        <v>637</v>
      </c>
      <c r="G7" s="428"/>
      <c r="H7" s="607" t="s">
        <v>35</v>
      </c>
    </row>
    <row r="8" spans="1:8" ht="100.95" customHeight="1">
      <c r="A8" s="217"/>
      <c r="B8" s="1160" t="s">
        <v>888</v>
      </c>
      <c r="C8" s="1160"/>
      <c r="D8" s="1160"/>
      <c r="E8" s="44"/>
      <c r="F8" s="1163" t="s">
        <v>889</v>
      </c>
      <c r="G8" s="1163"/>
      <c r="H8" s="1164"/>
    </row>
    <row r="9" spans="1:8" ht="104.4" customHeight="1">
      <c r="A9" s="217"/>
      <c r="B9" s="1160" t="s">
        <v>890</v>
      </c>
      <c r="C9" s="1160"/>
      <c r="D9" s="1160"/>
      <c r="E9" s="44"/>
      <c r="F9" s="1163" t="s">
        <v>891</v>
      </c>
      <c r="G9" s="1163"/>
      <c r="H9" s="1164"/>
    </row>
    <row r="10" spans="1:8" ht="85.2" customHeight="1">
      <c r="A10" s="217"/>
      <c r="B10" s="1160" t="s">
        <v>892</v>
      </c>
      <c r="C10" s="1160"/>
      <c r="D10" s="1160"/>
      <c r="E10" s="44"/>
      <c r="F10" s="1163" t="s">
        <v>893</v>
      </c>
      <c r="G10" s="1163"/>
      <c r="H10" s="1164"/>
    </row>
    <row r="11" spans="1:8" ht="59.4" customHeight="1">
      <c r="A11" s="217"/>
      <c r="B11" s="1160" t="s">
        <v>894</v>
      </c>
      <c r="C11" s="1160"/>
      <c r="D11" s="1160"/>
      <c r="E11" s="44"/>
      <c r="F11" s="1161" t="s">
        <v>895</v>
      </c>
      <c r="G11" s="1161"/>
      <c r="H11" s="1162"/>
    </row>
    <row r="12" spans="1:8" ht="59.4" customHeight="1">
      <c r="A12" s="217"/>
      <c r="B12" s="1160" t="s">
        <v>896</v>
      </c>
      <c r="C12" s="1160"/>
      <c r="D12" s="1160"/>
      <c r="E12" s="44"/>
      <c r="F12" s="1161" t="s">
        <v>895</v>
      </c>
      <c r="G12" s="1161"/>
      <c r="H12" s="1162"/>
    </row>
    <row r="13" spans="1:8" ht="59.4" customHeight="1">
      <c r="A13" s="217"/>
      <c r="B13" s="1160" t="s">
        <v>897</v>
      </c>
      <c r="C13" s="1160"/>
      <c r="D13" s="1160"/>
      <c r="E13" s="44"/>
      <c r="F13" s="1161" t="s">
        <v>895</v>
      </c>
      <c r="G13" s="1161"/>
      <c r="H13" s="1162"/>
    </row>
    <row r="14" spans="1:8">
      <c r="A14" s="1157" t="s">
        <v>898</v>
      </c>
      <c r="B14" s="1158"/>
      <c r="C14" s="1158"/>
      <c r="D14" s="1158"/>
      <c r="E14" s="1158"/>
      <c r="F14" s="1158"/>
      <c r="G14" s="1158"/>
      <c r="H14" s="1159"/>
    </row>
    <row r="15" spans="1:8" ht="13.2" customHeight="1">
      <c r="A15" s="453">
        <f>A4+1</f>
        <v>2</v>
      </c>
      <c r="B15" s="978" t="s">
        <v>638</v>
      </c>
      <c r="C15" s="978"/>
      <c r="D15" s="978"/>
      <c r="E15" s="425"/>
      <c r="F15" s="742" t="s">
        <v>633</v>
      </c>
      <c r="G15" s="425"/>
      <c r="H15" s="279">
        <v>1</v>
      </c>
    </row>
    <row r="16" spans="1:8">
      <c r="A16" s="454"/>
      <c r="B16" s="979"/>
      <c r="C16" s="979"/>
      <c r="D16" s="979"/>
      <c r="E16" s="203"/>
      <c r="F16" s="743" t="s">
        <v>634</v>
      </c>
      <c r="G16" s="203"/>
      <c r="H16" s="281">
        <v>0</v>
      </c>
    </row>
    <row r="17" spans="1:8">
      <c r="A17" s="454"/>
      <c r="B17" s="979"/>
      <c r="C17" s="979"/>
      <c r="D17" s="979"/>
      <c r="E17" s="203"/>
      <c r="F17" s="743" t="s">
        <v>635</v>
      </c>
      <c r="G17" s="203"/>
      <c r="H17" s="369" t="s">
        <v>636</v>
      </c>
    </row>
    <row r="18" spans="1:8">
      <c r="A18" s="145"/>
      <c r="B18" s="980"/>
      <c r="C18" s="980"/>
      <c r="D18" s="980"/>
      <c r="E18" s="428"/>
      <c r="F18" s="744" t="s">
        <v>637</v>
      </c>
      <c r="G18" s="428"/>
      <c r="H18" s="607" t="s">
        <v>35</v>
      </c>
    </row>
    <row r="19" spans="1:8" ht="13.2" customHeight="1">
      <c r="A19" s="453">
        <f>A15+1</f>
        <v>3</v>
      </c>
      <c r="B19" s="978" t="s">
        <v>639</v>
      </c>
      <c r="C19" s="978"/>
      <c r="D19" s="978"/>
      <c r="E19" s="425"/>
      <c r="F19" s="742" t="s">
        <v>633</v>
      </c>
      <c r="G19" s="425"/>
      <c r="H19" s="279">
        <v>1</v>
      </c>
    </row>
    <row r="20" spans="1:8">
      <c r="A20" s="454"/>
      <c r="B20" s="979"/>
      <c r="C20" s="979"/>
      <c r="D20" s="979"/>
      <c r="E20" s="203"/>
      <c r="F20" s="743" t="s">
        <v>634</v>
      </c>
      <c r="G20" s="203"/>
      <c r="H20" s="281">
        <v>0</v>
      </c>
    </row>
    <row r="21" spans="1:8">
      <c r="A21" s="454"/>
      <c r="B21" s="979"/>
      <c r="C21" s="979"/>
      <c r="D21" s="979"/>
      <c r="E21" s="203"/>
      <c r="F21" s="743" t="s">
        <v>635</v>
      </c>
      <c r="G21" s="203"/>
      <c r="H21" s="369" t="s">
        <v>636</v>
      </c>
    </row>
    <row r="22" spans="1:8">
      <c r="A22" s="145"/>
      <c r="B22" s="980"/>
      <c r="C22" s="980"/>
      <c r="D22" s="980"/>
      <c r="E22" s="428"/>
      <c r="F22" s="744" t="s">
        <v>637</v>
      </c>
      <c r="G22" s="428"/>
      <c r="H22" s="607" t="s">
        <v>35</v>
      </c>
    </row>
    <row r="23" spans="1:8" ht="13.8" thickBot="1">
      <c r="A23" s="381"/>
      <c r="B23" s="382" t="s">
        <v>259</v>
      </c>
      <c r="C23" s="345"/>
      <c r="D23" s="383"/>
      <c r="E23" s="345"/>
      <c r="F23" s="383" t="s">
        <v>39</v>
      </c>
      <c r="G23" s="605"/>
      <c r="H23" s="606"/>
    </row>
  </sheetData>
  <mergeCells count="16">
    <mergeCell ref="B10:D10"/>
    <mergeCell ref="F10:H10"/>
    <mergeCell ref="B4:D7"/>
    <mergeCell ref="B8:D8"/>
    <mergeCell ref="F8:H8"/>
    <mergeCell ref="B9:D9"/>
    <mergeCell ref="F9:H9"/>
    <mergeCell ref="A14:H14"/>
    <mergeCell ref="B15:D18"/>
    <mergeCell ref="B19:D22"/>
    <mergeCell ref="B11:D11"/>
    <mergeCell ref="F11:H11"/>
    <mergeCell ref="B12:D12"/>
    <mergeCell ref="F12:H12"/>
    <mergeCell ref="B13:D13"/>
    <mergeCell ref="F13:H13"/>
  </mergeCells>
  <pageMargins left="0.7" right="0.7" top="0.75" bottom="0.75" header="0.3" footer="0.3"/>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DW87"/>
  <sheetViews>
    <sheetView view="pageBreakPreview" topLeftCell="A27" zoomScale="80" zoomScaleNormal="100" zoomScaleSheetLayoutView="80" workbookViewId="0">
      <selection activeCell="F36" sqref="F36"/>
    </sheetView>
  </sheetViews>
  <sheetFormatPr defaultColWidth="8.6640625" defaultRowHeight="13.2"/>
  <cols>
    <col min="1" max="1" width="3" style="12" customWidth="1"/>
    <col min="2" max="2" width="32.44140625" style="12" customWidth="1"/>
    <col min="3" max="3" width="25.6640625" style="12" customWidth="1"/>
    <col min="4" max="4" width="10.109375" style="12" customWidth="1"/>
    <col min="5" max="5" width="5.44140625" style="12" customWidth="1"/>
    <col min="6" max="6" width="18.109375" style="12" customWidth="1"/>
    <col min="7" max="7" width="8.6640625" style="12"/>
  </cols>
  <sheetData>
    <row r="1" spans="1:127" s="13" customFormat="1">
      <c r="A1" s="159" t="s">
        <v>146</v>
      </c>
      <c r="B1" s="160"/>
      <c r="C1" s="160"/>
      <c r="D1" s="160"/>
      <c r="E1" s="160"/>
      <c r="F1" s="161"/>
      <c r="G1" s="5"/>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row>
    <row r="2" spans="1:127" s="13" customFormat="1" ht="4.95" customHeight="1">
      <c r="A2" s="162"/>
      <c r="B2" s="268"/>
      <c r="C2" s="268"/>
      <c r="D2" s="268"/>
      <c r="E2" s="268"/>
      <c r="F2" s="163"/>
      <c r="G2" s="5"/>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row>
    <row r="3" spans="1:127" s="13" customFormat="1" ht="13.2" customHeight="1">
      <c r="A3" s="1177" t="s">
        <v>287</v>
      </c>
      <c r="B3" s="1178"/>
      <c r="C3" s="1178"/>
      <c r="D3" s="1178"/>
      <c r="E3" s="1178"/>
      <c r="F3" s="1179"/>
      <c r="G3" s="5"/>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row>
    <row r="4" spans="1:127" ht="27" customHeight="1">
      <c r="A4" s="1180"/>
      <c r="B4" s="1181"/>
      <c r="C4" s="1181"/>
      <c r="D4" s="1181"/>
      <c r="E4" s="1181"/>
      <c r="F4" s="1182"/>
    </row>
    <row r="5" spans="1:127" ht="15" customHeight="1">
      <c r="A5" s="466">
        <v>1</v>
      </c>
      <c r="B5" s="1178" t="s">
        <v>404</v>
      </c>
      <c r="C5" s="1178"/>
      <c r="D5" s="170" t="s">
        <v>147</v>
      </c>
      <c r="E5" s="53"/>
      <c r="F5" s="171" t="s">
        <v>397</v>
      </c>
    </row>
    <row r="6" spans="1:127" ht="14.7" customHeight="1">
      <c r="A6" s="330"/>
      <c r="B6" s="1187"/>
      <c r="C6" s="1187"/>
      <c r="D6" s="174" t="s">
        <v>148</v>
      </c>
      <c r="E6" s="48"/>
      <c r="F6" s="331">
        <v>0</v>
      </c>
    </row>
    <row r="7" spans="1:127" ht="26.7" customHeight="1">
      <c r="A7" s="286"/>
      <c r="B7" s="285" t="s">
        <v>376</v>
      </c>
      <c r="C7" s="1183" t="s">
        <v>288</v>
      </c>
      <c r="D7" s="1183"/>
      <c r="E7" s="1183"/>
      <c r="F7" s="1184"/>
    </row>
    <row r="8" spans="1:127" ht="15" customHeight="1">
      <c r="A8" s="466">
        <f>A5+1</f>
        <v>2</v>
      </c>
      <c r="B8" s="1178" t="s">
        <v>405</v>
      </c>
      <c r="C8" s="1178"/>
      <c r="D8" s="170" t="s">
        <v>147</v>
      </c>
      <c r="E8" s="53"/>
      <c r="F8" s="171" t="s">
        <v>398</v>
      </c>
    </row>
    <row r="9" spans="1:127" ht="14.7" customHeight="1">
      <c r="A9" s="330"/>
      <c r="B9" s="1187"/>
      <c r="C9" s="1187"/>
      <c r="D9" s="174" t="s">
        <v>148</v>
      </c>
      <c r="E9" s="48"/>
      <c r="F9" s="331">
        <v>0</v>
      </c>
    </row>
    <row r="10" spans="1:127" ht="25.2" customHeight="1">
      <c r="A10" s="287"/>
      <c r="B10" s="154" t="s">
        <v>377</v>
      </c>
      <c r="C10" s="1169" t="s">
        <v>289</v>
      </c>
      <c r="D10" s="1169"/>
      <c r="E10" s="1169"/>
      <c r="F10" s="1170"/>
    </row>
    <row r="11" spans="1:127" ht="15" customHeight="1">
      <c r="A11" s="466">
        <f>A8+1</f>
        <v>3</v>
      </c>
      <c r="B11" s="1178" t="s">
        <v>406</v>
      </c>
      <c r="C11" s="1178"/>
      <c r="D11" s="170" t="s">
        <v>147</v>
      </c>
      <c r="E11" s="53"/>
      <c r="F11" s="171" t="s">
        <v>399</v>
      </c>
    </row>
    <row r="12" spans="1:127" ht="14.7" customHeight="1">
      <c r="A12" s="330"/>
      <c r="B12" s="1187"/>
      <c r="C12" s="1187"/>
      <c r="D12" s="174" t="s">
        <v>148</v>
      </c>
      <c r="E12" s="48"/>
      <c r="F12" s="331">
        <v>0</v>
      </c>
    </row>
    <row r="13" spans="1:127" ht="25.2" customHeight="1">
      <c r="A13" s="165"/>
      <c r="B13" s="155" t="s">
        <v>375</v>
      </c>
      <c r="C13" s="1185" t="s">
        <v>290</v>
      </c>
      <c r="D13" s="1185"/>
      <c r="E13" s="1185"/>
      <c r="F13" s="1186"/>
    </row>
    <row r="14" spans="1:127">
      <c r="A14" s="288">
        <f>A11+1</f>
        <v>4</v>
      </c>
      <c r="B14" s="36" t="s">
        <v>942</v>
      </c>
      <c r="C14" s="457"/>
      <c r="D14" s="170" t="s">
        <v>147</v>
      </c>
      <c r="E14" s="53"/>
      <c r="F14" s="171">
        <v>1</v>
      </c>
    </row>
    <row r="15" spans="1:127">
      <c r="A15" s="168"/>
      <c r="B15" s="260"/>
      <c r="C15" s="452"/>
      <c r="D15" s="268" t="s">
        <v>148</v>
      </c>
      <c r="E15" s="270"/>
      <c r="F15" s="172">
        <v>0</v>
      </c>
      <c r="G15" s="29"/>
      <c r="H15" s="30"/>
    </row>
    <row r="16" spans="1:127">
      <c r="A16" s="168"/>
      <c r="B16" s="260"/>
      <c r="C16" s="452"/>
      <c r="D16" s="268" t="s">
        <v>149</v>
      </c>
      <c r="E16" s="270"/>
      <c r="F16" s="173" t="s">
        <v>692</v>
      </c>
      <c r="G16" s="29"/>
      <c r="H16" s="30"/>
    </row>
    <row r="17" spans="1:8">
      <c r="A17" s="166"/>
      <c r="B17" s="37"/>
      <c r="C17" s="458"/>
      <c r="D17" s="174" t="s">
        <v>150</v>
      </c>
      <c r="E17" s="48"/>
      <c r="F17" s="175" t="s">
        <v>35</v>
      </c>
      <c r="G17" s="29"/>
      <c r="H17" s="30"/>
    </row>
    <row r="18" spans="1:8">
      <c r="A18" s="168"/>
      <c r="B18" s="260" t="s">
        <v>943</v>
      </c>
      <c r="C18" s="452"/>
      <c r="D18" s="268" t="s">
        <v>250</v>
      </c>
      <c r="E18" s="270"/>
      <c r="F18" s="173">
        <v>1</v>
      </c>
      <c r="G18" s="29"/>
      <c r="H18" s="30"/>
    </row>
    <row r="19" spans="1:8">
      <c r="A19" s="168"/>
      <c r="B19" s="260"/>
      <c r="C19" s="452"/>
      <c r="D19" s="268" t="s">
        <v>251</v>
      </c>
      <c r="E19" s="270"/>
      <c r="F19" s="173">
        <v>2</v>
      </c>
      <c r="G19" s="29"/>
      <c r="H19" s="30"/>
    </row>
    <row r="20" spans="1:8">
      <c r="A20" s="168"/>
      <c r="B20" s="260"/>
      <c r="C20" s="452"/>
      <c r="D20" s="268" t="s">
        <v>252</v>
      </c>
      <c r="E20" s="270"/>
      <c r="F20" s="173">
        <v>3</v>
      </c>
      <c r="G20" s="29"/>
      <c r="H20" s="30"/>
    </row>
    <row r="21" spans="1:8">
      <c r="A21" s="165">
        <f>A14+1</f>
        <v>5</v>
      </c>
      <c r="B21" s="36" t="s">
        <v>417</v>
      </c>
      <c r="C21" s="457"/>
      <c r="D21" s="170" t="s">
        <v>256</v>
      </c>
      <c r="E21" s="53"/>
      <c r="F21" s="176">
        <v>0</v>
      </c>
      <c r="G21" s="29"/>
      <c r="H21" s="30"/>
    </row>
    <row r="22" spans="1:8">
      <c r="A22" s="51"/>
      <c r="B22" s="270"/>
      <c r="C22" s="270"/>
      <c r="D22" s="270" t="s">
        <v>257</v>
      </c>
      <c r="E22" s="270"/>
      <c r="F22" s="49">
        <v>1</v>
      </c>
      <c r="G22" s="29"/>
      <c r="H22" s="30"/>
    </row>
    <row r="23" spans="1:8">
      <c r="A23" s="168"/>
      <c r="B23" s="270"/>
      <c r="C23" s="270"/>
      <c r="D23" s="268" t="s">
        <v>149</v>
      </c>
      <c r="E23" s="270"/>
      <c r="F23" s="173" t="s">
        <v>255</v>
      </c>
      <c r="G23" s="29"/>
      <c r="H23" s="30"/>
    </row>
    <row r="24" spans="1:8">
      <c r="A24" s="166"/>
      <c r="B24" s="48"/>
      <c r="C24" s="48"/>
      <c r="D24" s="174" t="s">
        <v>150</v>
      </c>
      <c r="E24" s="48"/>
      <c r="F24" s="175" t="s">
        <v>35</v>
      </c>
      <c r="G24" s="29"/>
      <c r="H24" s="30"/>
    </row>
    <row r="25" spans="1:8" ht="14.7" customHeight="1">
      <c r="A25" s="165">
        <f>A21+1</f>
        <v>6</v>
      </c>
      <c r="B25" s="36" t="s">
        <v>253</v>
      </c>
      <c r="C25" s="457"/>
      <c r="D25" s="170" t="s">
        <v>147</v>
      </c>
      <c r="E25" s="53"/>
      <c r="F25" s="171">
        <v>1</v>
      </c>
      <c r="G25" s="29"/>
      <c r="H25" s="30"/>
    </row>
    <row r="26" spans="1:8" ht="12.45" customHeight="1">
      <c r="A26" s="168"/>
      <c r="B26" s="260"/>
      <c r="C26" s="452"/>
      <c r="D26" s="268" t="s">
        <v>148</v>
      </c>
      <c r="E26" s="270"/>
      <c r="F26" s="172">
        <v>0</v>
      </c>
      <c r="G26" s="29"/>
      <c r="H26" s="30"/>
    </row>
    <row r="27" spans="1:8" ht="13.2" customHeight="1">
      <c r="A27" s="166"/>
      <c r="B27" s="37"/>
      <c r="C27" s="458"/>
      <c r="D27" s="174" t="s">
        <v>149</v>
      </c>
      <c r="E27" s="48"/>
      <c r="F27" s="175" t="s">
        <v>381</v>
      </c>
      <c r="G27" s="29"/>
      <c r="H27" s="30"/>
    </row>
    <row r="28" spans="1:8" ht="24.45" customHeight="1">
      <c r="A28" s="164"/>
      <c r="B28" s="47" t="s">
        <v>378</v>
      </c>
      <c r="C28" s="467"/>
      <c r="D28" s="1160" t="s">
        <v>295</v>
      </c>
      <c r="E28" s="1160"/>
      <c r="F28" s="1188"/>
      <c r="G28" s="29"/>
      <c r="H28" s="30"/>
    </row>
    <row r="29" spans="1:8" ht="13.2" customHeight="1">
      <c r="A29" s="165">
        <f>A25+1</f>
        <v>7</v>
      </c>
      <c r="B29" s="952" t="s">
        <v>899</v>
      </c>
      <c r="C29" s="952"/>
      <c r="D29" s="53" t="s">
        <v>276</v>
      </c>
      <c r="E29" s="53"/>
      <c r="F29" s="54">
        <v>1</v>
      </c>
    </row>
    <row r="30" spans="1:8">
      <c r="A30" s="166"/>
      <c r="B30" s="458"/>
      <c r="C30" s="458"/>
      <c r="D30" s="48" t="s">
        <v>277</v>
      </c>
      <c r="E30" s="48"/>
      <c r="F30" s="50" t="s">
        <v>690</v>
      </c>
    </row>
    <row r="31" spans="1:8">
      <c r="A31" s="168"/>
      <c r="B31" s="268" t="str">
        <f>CONCATENATE(A29,"a. Country:")</f>
        <v>7a. Country:</v>
      </c>
      <c r="C31" s="268" t="s">
        <v>153</v>
      </c>
      <c r="D31" s="269"/>
      <c r="E31" s="1171" t="s">
        <v>254</v>
      </c>
      <c r="F31" s="1172"/>
      <c r="G31" s="29"/>
      <c r="H31" s="30"/>
    </row>
    <row r="32" spans="1:8">
      <c r="A32" s="51"/>
      <c r="B32" s="268" t="str">
        <f>CONCATENATE(A29,"b. District:")</f>
        <v>7b. District:</v>
      </c>
      <c r="C32" s="268" t="s">
        <v>153</v>
      </c>
      <c r="D32" s="271"/>
      <c r="E32" s="1171" t="s">
        <v>254</v>
      </c>
      <c r="F32" s="1172"/>
      <c r="G32" s="29"/>
      <c r="H32" s="30"/>
    </row>
    <row r="33" spans="1:6">
      <c r="A33" s="51"/>
      <c r="B33" s="268" t="str">
        <f>CONCATENATE(A29,"c. Nearby city/town:")</f>
        <v>7c. Nearby city/town:</v>
      </c>
      <c r="C33" s="268" t="s">
        <v>153</v>
      </c>
      <c r="D33" s="269"/>
      <c r="E33" s="1171" t="s">
        <v>254</v>
      </c>
      <c r="F33" s="1172"/>
    </row>
    <row r="34" spans="1:6">
      <c r="A34" s="51"/>
      <c r="B34" s="268" t="str">
        <f>CONCATENATE(A29,"d. Village:")</f>
        <v>7d. Village:</v>
      </c>
      <c r="C34" s="268" t="s">
        <v>153</v>
      </c>
      <c r="D34" s="269"/>
      <c r="E34" s="1171" t="s">
        <v>254</v>
      </c>
      <c r="F34" s="1172"/>
    </row>
    <row r="35" spans="1:6" ht="66" customHeight="1">
      <c r="A35" s="164">
        <f>A29+1</f>
        <v>8</v>
      </c>
      <c r="B35" s="154" t="s">
        <v>670</v>
      </c>
      <c r="C35" s="1169" t="s">
        <v>291</v>
      </c>
      <c r="D35" s="1169"/>
      <c r="E35" s="1169"/>
      <c r="F35" s="1170"/>
    </row>
    <row r="36" spans="1:6" ht="91.95" customHeight="1">
      <c r="A36" s="405">
        <f>A35+1</f>
        <v>9</v>
      </c>
      <c r="B36" s="1167" t="s">
        <v>691</v>
      </c>
      <c r="C36" s="1167"/>
      <c r="D36" s="270" t="s">
        <v>276</v>
      </c>
      <c r="E36" s="270"/>
      <c r="F36" s="49" t="s">
        <v>954</v>
      </c>
    </row>
    <row r="37" spans="1:6" ht="17.7" customHeight="1">
      <c r="A37" s="332"/>
      <c r="B37" s="1168"/>
      <c r="C37" s="1168"/>
      <c r="D37" s="48" t="s">
        <v>277</v>
      </c>
      <c r="E37" s="48"/>
      <c r="F37" s="50">
        <v>0</v>
      </c>
    </row>
    <row r="38" spans="1:6">
      <c r="A38" s="288">
        <f>A36+1</f>
        <v>10</v>
      </c>
      <c r="B38" s="952" t="s">
        <v>242</v>
      </c>
      <c r="C38" s="952"/>
      <c r="D38" s="53" t="s">
        <v>276</v>
      </c>
      <c r="E38" s="53"/>
      <c r="F38" s="54">
        <v>1</v>
      </c>
    </row>
    <row r="39" spans="1:6">
      <c r="A39" s="166"/>
      <c r="B39" s="458"/>
      <c r="C39" s="458"/>
      <c r="D39" s="48" t="s">
        <v>277</v>
      </c>
      <c r="E39" s="48"/>
      <c r="F39" s="50" t="s">
        <v>382</v>
      </c>
    </row>
    <row r="40" spans="1:6">
      <c r="A40" s="51"/>
      <c r="B40" s="268" t="str">
        <f>CONCATENATE(A38,"a. District:")</f>
        <v>10a. District:</v>
      </c>
      <c r="C40" s="268" t="s">
        <v>153</v>
      </c>
      <c r="D40" s="269"/>
      <c r="E40" s="1171" t="s">
        <v>254</v>
      </c>
      <c r="F40" s="1172"/>
    </row>
    <row r="41" spans="1:6">
      <c r="A41" s="51"/>
      <c r="B41" s="268" t="str">
        <f>CONCATENATE(A38,"c. Nearby city/town:")</f>
        <v>10c. Nearby city/town:</v>
      </c>
      <c r="C41" s="268" t="s">
        <v>153</v>
      </c>
      <c r="D41" s="269"/>
      <c r="E41" s="1171" t="s">
        <v>254</v>
      </c>
      <c r="F41" s="1172"/>
    </row>
    <row r="42" spans="1:6">
      <c r="A42" s="51"/>
      <c r="B42" s="268" t="str">
        <f>CONCATENATE(A38,"d. Village:")</f>
        <v>10d. Village:</v>
      </c>
      <c r="C42" s="268" t="s">
        <v>153</v>
      </c>
      <c r="D42" s="269"/>
      <c r="E42" s="1171" t="s">
        <v>254</v>
      </c>
      <c r="F42" s="1172"/>
    </row>
    <row r="43" spans="1:6" ht="66" customHeight="1">
      <c r="A43" s="164">
        <f>A38+1</f>
        <v>11</v>
      </c>
      <c r="B43" s="154" t="s">
        <v>243</v>
      </c>
      <c r="C43" s="1169" t="s">
        <v>291</v>
      </c>
      <c r="D43" s="1169"/>
      <c r="E43" s="1169"/>
      <c r="F43" s="1170"/>
    </row>
    <row r="44" spans="1:6">
      <c r="A44" s="165">
        <f>A43+1</f>
        <v>12</v>
      </c>
      <c r="B44" s="53" t="s">
        <v>244</v>
      </c>
      <c r="C44" s="53"/>
      <c r="D44" s="53"/>
      <c r="E44" s="53"/>
      <c r="F44" s="167"/>
    </row>
    <row r="45" spans="1:6" ht="24" customHeight="1">
      <c r="A45" s="168"/>
      <c r="B45" s="270" t="s">
        <v>383</v>
      </c>
      <c r="C45" s="872" t="s">
        <v>292</v>
      </c>
      <c r="D45" s="872"/>
      <c r="E45" s="872"/>
      <c r="F45" s="1000"/>
    </row>
    <row r="46" spans="1:6" ht="24.45" customHeight="1">
      <c r="A46" s="168"/>
      <c r="B46" s="270" t="s">
        <v>384</v>
      </c>
      <c r="C46" s="872" t="s">
        <v>293</v>
      </c>
      <c r="D46" s="872"/>
      <c r="E46" s="872"/>
      <c r="F46" s="1000"/>
    </row>
    <row r="47" spans="1:6" ht="24.45" customHeight="1">
      <c r="A47" s="164"/>
      <c r="B47" s="178" t="s">
        <v>385</v>
      </c>
      <c r="C47" s="1169" t="s">
        <v>288</v>
      </c>
      <c r="D47" s="1169"/>
      <c r="E47" s="1169"/>
      <c r="F47" s="1170"/>
    </row>
    <row r="48" spans="1:6">
      <c r="A48" s="165">
        <f>A44+1</f>
        <v>13</v>
      </c>
      <c r="B48" s="53" t="s">
        <v>275</v>
      </c>
      <c r="C48" s="53"/>
      <c r="D48" s="53"/>
      <c r="E48" s="53"/>
      <c r="F48" s="167"/>
    </row>
    <row r="49" spans="1:6" ht="25.2" customHeight="1">
      <c r="A49" s="168"/>
      <c r="B49" s="260" t="s">
        <v>379</v>
      </c>
      <c r="C49" s="872" t="s">
        <v>294</v>
      </c>
      <c r="D49" s="872"/>
      <c r="E49" s="872"/>
      <c r="F49" s="1000"/>
    </row>
    <row r="50" spans="1:6" ht="25.95" customHeight="1">
      <c r="A50" s="168"/>
      <c r="B50" s="260" t="s">
        <v>380</v>
      </c>
      <c r="C50" s="872" t="s">
        <v>293</v>
      </c>
      <c r="D50" s="872"/>
      <c r="E50" s="872"/>
      <c r="F50" s="1000"/>
    </row>
    <row r="51" spans="1:6" ht="24.45" customHeight="1">
      <c r="A51" s="164"/>
      <c r="B51" s="169" t="s">
        <v>386</v>
      </c>
      <c r="C51" s="1169" t="s">
        <v>288</v>
      </c>
      <c r="D51" s="1169"/>
      <c r="E51" s="1169"/>
      <c r="F51" s="1170"/>
    </row>
    <row r="52" spans="1:6" ht="46.2" customHeight="1">
      <c r="A52" s="165">
        <f>A48+1</f>
        <v>14</v>
      </c>
      <c r="B52" s="1049" t="s">
        <v>407</v>
      </c>
      <c r="C52" s="1049"/>
      <c r="D52" s="53" t="s">
        <v>276</v>
      </c>
      <c r="E52" s="53"/>
      <c r="F52" s="54" t="s">
        <v>400</v>
      </c>
    </row>
    <row r="53" spans="1:6" ht="17.7" customHeight="1">
      <c r="A53" s="186"/>
      <c r="B53" s="994"/>
      <c r="C53" s="994"/>
      <c r="D53" s="48" t="s">
        <v>277</v>
      </c>
      <c r="E53" s="48"/>
      <c r="F53" s="50">
        <v>0</v>
      </c>
    </row>
    <row r="54" spans="1:6" ht="21" customHeight="1">
      <c r="A54" s="165">
        <f>A52+1</f>
        <v>15</v>
      </c>
      <c r="B54" s="1049" t="s">
        <v>401</v>
      </c>
      <c r="C54" s="1049"/>
      <c r="D54" s="53" t="s">
        <v>276</v>
      </c>
      <c r="E54" s="53"/>
      <c r="F54" s="54">
        <v>1</v>
      </c>
    </row>
    <row r="55" spans="1:6" ht="18.45" customHeight="1">
      <c r="A55" s="166"/>
      <c r="B55" s="994"/>
      <c r="C55" s="994"/>
      <c r="D55" s="48" t="s">
        <v>277</v>
      </c>
      <c r="E55" s="48"/>
      <c r="F55" s="50" t="s">
        <v>296</v>
      </c>
    </row>
    <row r="56" spans="1:6" ht="13.2" customHeight="1">
      <c r="A56" s="1173" t="s">
        <v>151</v>
      </c>
      <c r="B56" s="1174"/>
      <c r="C56" s="1174"/>
      <c r="D56" s="1174"/>
      <c r="E56" s="1174"/>
      <c r="F56" s="1175"/>
    </row>
    <row r="57" spans="1:6" ht="24" customHeight="1">
      <c r="A57" s="168">
        <f>A54+1</f>
        <v>16</v>
      </c>
      <c r="B57" s="260" t="s">
        <v>249</v>
      </c>
      <c r="C57" s="1169" t="s">
        <v>288</v>
      </c>
      <c r="D57" s="1169"/>
      <c r="E57" s="1169"/>
      <c r="F57" s="1170"/>
    </row>
    <row r="58" spans="1:6">
      <c r="A58" s="177">
        <f>A57+1</f>
        <v>17</v>
      </c>
      <c r="B58" s="178" t="s">
        <v>245</v>
      </c>
      <c r="C58" s="178"/>
      <c r="D58" s="178" t="s">
        <v>297</v>
      </c>
      <c r="E58" s="179"/>
      <c r="F58" s="180"/>
    </row>
    <row r="59" spans="1:6">
      <c r="A59" s="165">
        <f>A58+1</f>
        <v>18</v>
      </c>
      <c r="B59" s="53" t="s">
        <v>246</v>
      </c>
      <c r="C59" s="53"/>
      <c r="D59" s="53"/>
      <c r="E59" s="53"/>
      <c r="F59" s="167"/>
    </row>
    <row r="60" spans="1:6" ht="24" customHeight="1">
      <c r="A60" s="168"/>
      <c r="B60" s="260" t="s">
        <v>387</v>
      </c>
      <c r="C60" s="872" t="s">
        <v>389</v>
      </c>
      <c r="D60" s="872"/>
      <c r="E60" s="872"/>
      <c r="F60" s="1000"/>
    </row>
    <row r="61" spans="1:6" ht="23.7" customHeight="1">
      <c r="A61" s="168"/>
      <c r="B61" s="260" t="s">
        <v>388</v>
      </c>
      <c r="C61" s="953" t="s">
        <v>298</v>
      </c>
      <c r="D61" s="953"/>
      <c r="E61" s="953"/>
      <c r="F61" s="1176"/>
    </row>
    <row r="62" spans="1:6" ht="23.7" customHeight="1">
      <c r="A62" s="165">
        <f>A59+1</f>
        <v>19</v>
      </c>
      <c r="B62" s="154" t="s">
        <v>247</v>
      </c>
      <c r="C62" s="1169" t="s">
        <v>289</v>
      </c>
      <c r="D62" s="1169"/>
      <c r="E62" s="1169"/>
      <c r="F62" s="1170"/>
    </row>
    <row r="63" spans="1:6" ht="13.2" customHeight="1">
      <c r="A63" s="165">
        <f>A62+1</f>
        <v>20</v>
      </c>
      <c r="B63" s="952" t="s">
        <v>279</v>
      </c>
      <c r="C63" s="952"/>
      <c r="D63" s="53" t="s">
        <v>276</v>
      </c>
      <c r="E63" s="53"/>
      <c r="F63" s="54" t="s">
        <v>390</v>
      </c>
    </row>
    <row r="64" spans="1:6">
      <c r="A64" s="166"/>
      <c r="B64" s="953"/>
      <c r="C64" s="953"/>
      <c r="D64" s="48" t="s">
        <v>277</v>
      </c>
      <c r="E64" s="48"/>
      <c r="F64" s="50">
        <v>0</v>
      </c>
    </row>
    <row r="65" spans="1:7">
      <c r="A65" s="165">
        <f>A63+1</f>
        <v>21</v>
      </c>
      <c r="B65" s="270" t="s">
        <v>248</v>
      </c>
      <c r="C65" s="270"/>
      <c r="D65" s="270"/>
      <c r="E65" s="270"/>
      <c r="F65" s="52"/>
    </row>
    <row r="66" spans="1:7">
      <c r="A66" s="51"/>
      <c r="B66" s="268" t="str">
        <f>CONCATENATE(A65,"a. District:")</f>
        <v>21a. District:</v>
      </c>
      <c r="C66" s="268" t="s">
        <v>153</v>
      </c>
      <c r="D66" s="269"/>
      <c r="E66" s="1171" t="s">
        <v>254</v>
      </c>
      <c r="F66" s="1172"/>
    </row>
    <row r="67" spans="1:7">
      <c r="A67" s="51"/>
      <c r="B67" s="268" t="str">
        <f>CONCATENATE(A65,"b. Nearby city/town:")</f>
        <v>21b. Nearby city/town:</v>
      </c>
      <c r="C67" s="268" t="s">
        <v>153</v>
      </c>
      <c r="D67" s="269"/>
      <c r="E67" s="1171" t="s">
        <v>254</v>
      </c>
      <c r="F67" s="1172"/>
    </row>
    <row r="68" spans="1:7">
      <c r="A68" s="51"/>
      <c r="B68" s="268" t="str">
        <f>CONCATENATE(A65,"c. Village:")</f>
        <v>21c. Village:</v>
      </c>
      <c r="C68" s="268" t="s">
        <v>153</v>
      </c>
      <c r="D68" s="269"/>
      <c r="E68" s="1171" t="s">
        <v>254</v>
      </c>
      <c r="F68" s="1172"/>
    </row>
    <row r="69" spans="1:7" s="135" customFormat="1" ht="66" customHeight="1">
      <c r="A69" s="164">
        <f>A65+1</f>
        <v>22</v>
      </c>
      <c r="B69" s="154" t="s">
        <v>265</v>
      </c>
      <c r="C69" s="1169" t="s">
        <v>291</v>
      </c>
      <c r="D69" s="1169"/>
      <c r="E69" s="1169"/>
      <c r="F69" s="1170"/>
      <c r="G69" s="134"/>
    </row>
    <row r="70" spans="1:7" ht="49.2" customHeight="1">
      <c r="A70" s="165">
        <f>A69+1</f>
        <v>23</v>
      </c>
      <c r="B70" s="1049" t="s">
        <v>408</v>
      </c>
      <c r="C70" s="1049"/>
      <c r="D70" s="53" t="s">
        <v>276</v>
      </c>
      <c r="E70" s="53"/>
      <c r="F70" s="54" t="s">
        <v>402</v>
      </c>
    </row>
    <row r="71" spans="1:7" ht="14.7" customHeight="1">
      <c r="A71" s="186"/>
      <c r="B71" s="994"/>
      <c r="C71" s="994"/>
      <c r="D71" s="48" t="s">
        <v>277</v>
      </c>
      <c r="E71" s="48"/>
      <c r="F71" s="50">
        <v>0</v>
      </c>
    </row>
    <row r="72" spans="1:7" ht="13.2" customHeight="1">
      <c r="A72" s="165">
        <f>A70+1</f>
        <v>24</v>
      </c>
      <c r="B72" s="952" t="s">
        <v>278</v>
      </c>
      <c r="C72" s="952"/>
      <c r="D72" s="53" t="s">
        <v>276</v>
      </c>
      <c r="E72" s="53"/>
      <c r="F72" s="54">
        <v>1</v>
      </c>
    </row>
    <row r="73" spans="1:7">
      <c r="A73" s="166"/>
      <c r="B73" s="953"/>
      <c r="C73" s="953"/>
      <c r="D73" s="48" t="s">
        <v>277</v>
      </c>
      <c r="E73" s="48"/>
      <c r="F73" s="50" t="s">
        <v>296</v>
      </c>
    </row>
    <row r="74" spans="1:7" ht="15" customHeight="1">
      <c r="A74" s="1173" t="s">
        <v>152</v>
      </c>
      <c r="B74" s="1174"/>
      <c r="C74" s="1174"/>
      <c r="D74" s="1174"/>
      <c r="E74" s="1174"/>
      <c r="F74" s="1175"/>
    </row>
    <row r="75" spans="1:7" ht="22.95" customHeight="1">
      <c r="A75" s="164">
        <f>A72+1</f>
        <v>25</v>
      </c>
      <c r="B75" s="47" t="s">
        <v>249</v>
      </c>
      <c r="C75" s="1169" t="s">
        <v>288</v>
      </c>
      <c r="D75" s="1169"/>
      <c r="E75" s="1169"/>
      <c r="F75" s="1170"/>
    </row>
    <row r="76" spans="1:7">
      <c r="A76" s="177">
        <f>A75+1</f>
        <v>26</v>
      </c>
      <c r="B76" s="178" t="s">
        <v>245</v>
      </c>
      <c r="C76" s="178"/>
      <c r="D76" s="178" t="s">
        <v>297</v>
      </c>
      <c r="E76" s="179"/>
      <c r="F76" s="180"/>
    </row>
    <row r="77" spans="1:7">
      <c r="A77" s="165">
        <f>A76+1</f>
        <v>27</v>
      </c>
      <c r="B77" s="53" t="s">
        <v>246</v>
      </c>
      <c r="C77" s="53"/>
      <c r="D77" s="53"/>
      <c r="E77" s="53"/>
      <c r="F77" s="167"/>
    </row>
    <row r="78" spans="1:7" ht="24" customHeight="1">
      <c r="A78" s="168"/>
      <c r="B78" s="260" t="s">
        <v>391</v>
      </c>
      <c r="C78" s="872" t="s">
        <v>393</v>
      </c>
      <c r="D78" s="872"/>
      <c r="E78" s="872"/>
      <c r="F78" s="1000"/>
    </row>
    <row r="79" spans="1:7" ht="24" customHeight="1">
      <c r="A79" s="168"/>
      <c r="B79" s="260" t="s">
        <v>392</v>
      </c>
      <c r="C79" s="953" t="s">
        <v>298</v>
      </c>
      <c r="D79" s="953"/>
      <c r="E79" s="953"/>
      <c r="F79" s="1176"/>
    </row>
    <row r="80" spans="1:7" ht="27.45" customHeight="1">
      <c r="A80" s="164">
        <f>A77+1</f>
        <v>28</v>
      </c>
      <c r="B80" s="154" t="s">
        <v>247</v>
      </c>
      <c r="C80" s="1169" t="s">
        <v>289</v>
      </c>
      <c r="D80" s="1169"/>
      <c r="E80" s="1169"/>
      <c r="F80" s="1170"/>
    </row>
    <row r="81" spans="1:7" ht="13.2" customHeight="1">
      <c r="A81" s="165">
        <f>A80+1</f>
        <v>29</v>
      </c>
      <c r="B81" s="952" t="s">
        <v>418</v>
      </c>
      <c r="C81" s="952"/>
      <c r="D81" s="53" t="s">
        <v>276</v>
      </c>
      <c r="E81" s="53"/>
      <c r="F81" s="54">
        <v>1</v>
      </c>
    </row>
    <row r="82" spans="1:7">
      <c r="A82" s="166"/>
      <c r="B82" s="953"/>
      <c r="C82" s="953"/>
      <c r="D82" s="48" t="s">
        <v>277</v>
      </c>
      <c r="E82" s="48"/>
      <c r="F82" s="50" t="s">
        <v>296</v>
      </c>
    </row>
    <row r="83" spans="1:7">
      <c r="A83" s="168">
        <f>A81+1</f>
        <v>30</v>
      </c>
      <c r="B83" s="270" t="s">
        <v>248</v>
      </c>
      <c r="C83" s="270"/>
      <c r="D83" s="270"/>
      <c r="E83" s="270"/>
      <c r="F83" s="52"/>
    </row>
    <row r="84" spans="1:7">
      <c r="A84" s="51"/>
      <c r="B84" s="268" t="str">
        <f>CONCATENATE(A83,"a. District:")</f>
        <v>30a. District:</v>
      </c>
      <c r="C84" s="268" t="s">
        <v>153</v>
      </c>
      <c r="D84" s="269"/>
      <c r="E84" s="1171" t="s">
        <v>254</v>
      </c>
      <c r="F84" s="1172"/>
    </row>
    <row r="85" spans="1:7">
      <c r="A85" s="51"/>
      <c r="B85" s="268" t="str">
        <f>CONCATENATE(A83,"b. Nearby city/town:")</f>
        <v>30b. Nearby city/town:</v>
      </c>
      <c r="C85" s="268" t="s">
        <v>153</v>
      </c>
      <c r="D85" s="269"/>
      <c r="E85" s="1171" t="s">
        <v>254</v>
      </c>
      <c r="F85" s="1172"/>
    </row>
    <row r="86" spans="1:7">
      <c r="A86" s="51"/>
      <c r="B86" s="268" t="str">
        <f>CONCATENATE(A83,"c. Village:")</f>
        <v>30c. Village:</v>
      </c>
      <c r="C86" s="268" t="s">
        <v>153</v>
      </c>
      <c r="D86" s="269"/>
      <c r="E86" s="1171" t="s">
        <v>254</v>
      </c>
      <c r="F86" s="1172"/>
    </row>
    <row r="87" spans="1:7" s="135" customFormat="1" ht="66" customHeight="1" thickBot="1">
      <c r="A87" s="181">
        <f>A83+1</f>
        <v>31</v>
      </c>
      <c r="B87" s="182" t="s">
        <v>265</v>
      </c>
      <c r="C87" s="1165" t="s">
        <v>291</v>
      </c>
      <c r="D87" s="1165"/>
      <c r="E87" s="1165"/>
      <c r="F87" s="1166"/>
      <c r="G87" s="134"/>
    </row>
  </sheetData>
  <mergeCells count="50">
    <mergeCell ref="E66:F66"/>
    <mergeCell ref="E33:F33"/>
    <mergeCell ref="E34:F34"/>
    <mergeCell ref="C61:F61"/>
    <mergeCell ref="C60:F60"/>
    <mergeCell ref="A56:F56"/>
    <mergeCell ref="C35:F35"/>
    <mergeCell ref="E31:F31"/>
    <mergeCell ref="E32:F32"/>
    <mergeCell ref="C57:F57"/>
    <mergeCell ref="B54:C55"/>
    <mergeCell ref="B63:C64"/>
    <mergeCell ref="C62:F62"/>
    <mergeCell ref="B5:C6"/>
    <mergeCell ref="B8:C9"/>
    <mergeCell ref="B11:C12"/>
    <mergeCell ref="D28:F28"/>
    <mergeCell ref="B29:C29"/>
    <mergeCell ref="E85:F85"/>
    <mergeCell ref="E86:F86"/>
    <mergeCell ref="E67:F67"/>
    <mergeCell ref="E68:F68"/>
    <mergeCell ref="A3:F4"/>
    <mergeCell ref="C45:F45"/>
    <mergeCell ref="C46:F46"/>
    <mergeCell ref="C49:F49"/>
    <mergeCell ref="C50:F50"/>
    <mergeCell ref="B38:C38"/>
    <mergeCell ref="C7:F7"/>
    <mergeCell ref="C10:F10"/>
    <mergeCell ref="C43:F43"/>
    <mergeCell ref="C13:F13"/>
    <mergeCell ref="E40:F40"/>
    <mergeCell ref="C47:F47"/>
    <mergeCell ref="C87:F87"/>
    <mergeCell ref="C78:F78"/>
    <mergeCell ref="B52:C53"/>
    <mergeCell ref="B36:C37"/>
    <mergeCell ref="B70:C71"/>
    <mergeCell ref="C51:F51"/>
    <mergeCell ref="E41:F41"/>
    <mergeCell ref="E42:F42"/>
    <mergeCell ref="C69:F69"/>
    <mergeCell ref="E84:F84"/>
    <mergeCell ref="A74:F74"/>
    <mergeCell ref="C80:F80"/>
    <mergeCell ref="C75:F75"/>
    <mergeCell ref="C79:F79"/>
    <mergeCell ref="B81:C82"/>
    <mergeCell ref="B72:C73"/>
  </mergeCells>
  <pageMargins left="0.7" right="0.7" top="0.75" bottom="0.75" header="0.3" footer="0.3"/>
  <pageSetup scale="96" orientation="portrait" r:id="rId1"/>
  <rowBreaks count="2" manualBreakCount="2">
    <brk id="37" max="5" man="1"/>
    <brk id="71" max="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oglio23"/>
  <dimension ref="A1:M51"/>
  <sheetViews>
    <sheetView view="pageBreakPreview" topLeftCell="A21" zoomScale="90" zoomScaleNormal="98" zoomScaleSheetLayoutView="90" zoomScalePageLayoutView="66" workbookViewId="0">
      <selection activeCell="Q52" sqref="Q52"/>
    </sheetView>
  </sheetViews>
  <sheetFormatPr defaultColWidth="8.44140625" defaultRowHeight="11.4" outlineLevelCol="1"/>
  <cols>
    <col min="1" max="1" width="4.44140625" style="4" customWidth="1"/>
    <col min="2" max="3" width="41.44140625" style="1" customWidth="1"/>
    <col min="4" max="4" width="3.6640625" style="2" customWidth="1"/>
    <col min="5" max="5" width="7.33203125" style="1" customWidth="1"/>
    <col min="6" max="6" width="3.6640625" style="1" customWidth="1"/>
    <col min="7" max="7" width="43.109375" style="1" hidden="1" customWidth="1" outlineLevel="1"/>
    <col min="8" max="8" width="19.44140625" style="1" hidden="1" customWidth="1" outlineLevel="1"/>
    <col min="9" max="9" width="8.44140625" style="1" collapsed="1"/>
    <col min="10" max="16384" width="8.44140625" style="1"/>
  </cols>
  <sheetData>
    <row r="1" spans="1:13" s="3" customFormat="1" ht="14.25" customHeight="1">
      <c r="A1" s="1196" t="s">
        <v>8</v>
      </c>
      <c r="B1" s="1197"/>
      <c r="C1" s="62"/>
      <c r="D1" s="63"/>
      <c r="E1" s="64"/>
      <c r="G1" s="7" t="s">
        <v>29</v>
      </c>
      <c r="H1" s="7" t="s">
        <v>27</v>
      </c>
    </row>
    <row r="2" spans="1:13" ht="12" customHeight="1">
      <c r="A2" s="65">
        <v>1</v>
      </c>
      <c r="B2" s="1203" t="s">
        <v>7</v>
      </c>
      <c r="C2" s="66" t="s">
        <v>12</v>
      </c>
      <c r="D2" s="67">
        <v>1</v>
      </c>
      <c r="E2" s="68"/>
    </row>
    <row r="3" spans="1:13" ht="12" customHeight="1">
      <c r="A3" s="74"/>
      <c r="B3" s="1194"/>
      <c r="C3" s="272" t="s">
        <v>13</v>
      </c>
      <c r="D3" s="621">
        <v>2</v>
      </c>
      <c r="E3" s="85" t="s">
        <v>30</v>
      </c>
      <c r="H3" s="1" t="s">
        <v>58</v>
      </c>
    </row>
    <row r="4" spans="1:13" ht="25.2" customHeight="1">
      <c r="A4" s="192"/>
      <c r="B4" s="1193" t="s">
        <v>200</v>
      </c>
      <c r="C4" s="77" t="s">
        <v>661</v>
      </c>
      <c r="D4" s="92">
        <v>0</v>
      </c>
      <c r="E4" s="193"/>
    </row>
    <row r="5" spans="1:13" ht="12" customHeight="1">
      <c r="A5" s="71"/>
      <c r="B5" s="1194"/>
      <c r="C5" s="272" t="s">
        <v>19</v>
      </c>
      <c r="D5" s="621">
        <v>1</v>
      </c>
      <c r="E5" s="72"/>
    </row>
    <row r="6" spans="1:13" ht="12" customHeight="1">
      <c r="A6" s="71"/>
      <c r="B6" s="1194"/>
      <c r="C6" s="272" t="s">
        <v>46</v>
      </c>
      <c r="D6" s="621">
        <v>2</v>
      </c>
      <c r="E6" s="72"/>
      <c r="H6" s="1" t="s">
        <v>59</v>
      </c>
    </row>
    <row r="7" spans="1:13" ht="12" customHeight="1">
      <c r="A7" s="71"/>
      <c r="B7" s="272"/>
      <c r="C7" s="272" t="s">
        <v>20</v>
      </c>
      <c r="D7" s="621">
        <v>3</v>
      </c>
      <c r="E7" s="72"/>
    </row>
    <row r="8" spans="1:13" ht="12" customHeight="1">
      <c r="A8" s="71"/>
      <c r="B8" s="272"/>
      <c r="C8" s="272" t="s">
        <v>25</v>
      </c>
      <c r="D8" s="621">
        <v>4</v>
      </c>
      <c r="E8" s="72"/>
      <c r="H8" s="1" t="s">
        <v>60</v>
      </c>
    </row>
    <row r="9" spans="1:13" ht="12" customHeight="1">
      <c r="A9" s="71"/>
      <c r="B9" s="272"/>
      <c r="C9" s="272" t="s">
        <v>24</v>
      </c>
      <c r="D9" s="621">
        <v>5</v>
      </c>
      <c r="E9" s="72"/>
    </row>
    <row r="10" spans="1:13" ht="12" customHeight="1">
      <c r="A10" s="71"/>
      <c r="B10" s="272"/>
      <c r="C10" s="272" t="s">
        <v>261</v>
      </c>
      <c r="D10" s="273" t="s">
        <v>36</v>
      </c>
      <c r="E10" s="72"/>
    </row>
    <row r="11" spans="1:13" ht="12" customHeight="1">
      <c r="A11" s="95"/>
      <c r="B11" s="82"/>
      <c r="C11" s="82" t="s">
        <v>47</v>
      </c>
      <c r="D11" s="141" t="s">
        <v>35</v>
      </c>
      <c r="E11" s="142"/>
      <c r="G11" s="1" t="s">
        <v>28</v>
      </c>
      <c r="H11" s="1" t="s">
        <v>61</v>
      </c>
      <c r="L11" s="8"/>
      <c r="M11" s="11"/>
    </row>
    <row r="12" spans="1:13" ht="12" customHeight="1">
      <c r="A12" s="69">
        <f>A2+1</f>
        <v>2</v>
      </c>
      <c r="B12" s="139" t="s">
        <v>266</v>
      </c>
      <c r="C12" s="140" t="s">
        <v>48</v>
      </c>
      <c r="D12" s="70"/>
      <c r="E12" s="73"/>
      <c r="F12" s="2"/>
      <c r="H12" s="1" t="s">
        <v>62</v>
      </c>
      <c r="L12" s="9"/>
      <c r="M12" s="11"/>
    </row>
    <row r="13" spans="1:13" ht="12" customHeight="1">
      <c r="A13" s="74">
        <f>A12+1</f>
        <v>3</v>
      </c>
      <c r="B13" s="1200" t="s">
        <v>49</v>
      </c>
      <c r="C13" s="1201" t="s">
        <v>50</v>
      </c>
      <c r="D13" s="1201"/>
      <c r="E13" s="68"/>
      <c r="F13" s="2"/>
      <c r="H13" s="1" t="s">
        <v>63</v>
      </c>
      <c r="L13" s="9"/>
      <c r="M13" s="11"/>
    </row>
    <row r="14" spans="1:13" ht="12" customHeight="1">
      <c r="A14" s="74"/>
      <c r="B14" s="1150"/>
      <c r="C14" s="1202"/>
      <c r="D14" s="1202"/>
      <c r="E14" s="75"/>
      <c r="F14" s="2"/>
      <c r="H14" s="1" t="s">
        <v>64</v>
      </c>
    </row>
    <row r="15" spans="1:13" ht="12" customHeight="1">
      <c r="A15" s="76">
        <f>A13+1</f>
        <v>4</v>
      </c>
      <c r="B15" s="1193" t="s">
        <v>6</v>
      </c>
      <c r="C15" s="77" t="s">
        <v>51</v>
      </c>
      <c r="D15" s="78"/>
      <c r="E15" s="79"/>
      <c r="F15" s="2"/>
    </row>
    <row r="16" spans="1:13" ht="12" customHeight="1">
      <c r="A16" s="74"/>
      <c r="B16" s="1194"/>
      <c r="C16" s="272" t="s">
        <v>52</v>
      </c>
      <c r="D16" s="621">
        <v>1</v>
      </c>
      <c r="E16" s="80"/>
      <c r="F16" s="2"/>
    </row>
    <row r="17" spans="1:13" ht="12" customHeight="1">
      <c r="A17" s="74"/>
      <c r="B17" s="1194"/>
      <c r="C17" s="274" t="s">
        <v>53</v>
      </c>
      <c r="D17" s="621"/>
      <c r="E17" s="80"/>
      <c r="F17" s="2"/>
      <c r="L17" s="10"/>
      <c r="M17" s="11"/>
    </row>
    <row r="18" spans="1:13" ht="12" customHeight="1">
      <c r="A18" s="74"/>
      <c r="B18" s="1194"/>
      <c r="C18" s="272" t="s">
        <v>54</v>
      </c>
      <c r="D18" s="621">
        <v>2</v>
      </c>
      <c r="E18" s="80"/>
      <c r="F18" s="2"/>
      <c r="G18" s="1" t="s">
        <v>57</v>
      </c>
      <c r="H18" s="1" t="s">
        <v>65</v>
      </c>
    </row>
    <row r="19" spans="1:13" ht="12" customHeight="1">
      <c r="A19" s="74"/>
      <c r="B19" s="1194"/>
      <c r="C19" s="274" t="s">
        <v>55</v>
      </c>
      <c r="D19" s="621"/>
      <c r="E19" s="80"/>
      <c r="G19" s="1" t="s">
        <v>57</v>
      </c>
      <c r="H19" s="1" t="s">
        <v>66</v>
      </c>
    </row>
    <row r="20" spans="1:13" ht="12" customHeight="1">
      <c r="A20" s="74"/>
      <c r="B20" s="275"/>
      <c r="C20" s="272" t="s">
        <v>56</v>
      </c>
      <c r="D20" s="621">
        <v>3</v>
      </c>
      <c r="E20" s="80"/>
      <c r="G20" s="1" t="s">
        <v>57</v>
      </c>
      <c r="H20" s="1" t="s">
        <v>67</v>
      </c>
    </row>
    <row r="21" spans="1:13" ht="27" customHeight="1">
      <c r="A21" s="81"/>
      <c r="B21" s="82"/>
      <c r="C21" s="83" t="s">
        <v>671</v>
      </c>
      <c r="D21" s="40">
        <v>4</v>
      </c>
      <c r="E21" s="84"/>
      <c r="H21" s="1" t="s">
        <v>68</v>
      </c>
    </row>
    <row r="22" spans="1:13" s="623" customFormat="1" ht="12" customHeight="1">
      <c r="A22" s="454">
        <f>A15+1</f>
        <v>5</v>
      </c>
      <c r="B22" s="1204" t="s">
        <v>672</v>
      </c>
      <c r="C22" s="261" t="s">
        <v>673</v>
      </c>
      <c r="D22" s="158">
        <v>1</v>
      </c>
      <c r="E22" s="361"/>
      <c r="F22" s="622"/>
      <c r="H22" s="623" t="s">
        <v>62</v>
      </c>
    </row>
    <row r="23" spans="1:13" s="623" customFormat="1" ht="12" customHeight="1">
      <c r="A23" s="145"/>
      <c r="B23" s="1205"/>
      <c r="C23" s="197" t="s">
        <v>9</v>
      </c>
      <c r="D23" s="335">
        <v>0</v>
      </c>
      <c r="E23" s="626" t="s">
        <v>18</v>
      </c>
      <c r="F23" s="622"/>
      <c r="H23" s="623" t="s">
        <v>63</v>
      </c>
    </row>
    <row r="24" spans="1:13" s="623" customFormat="1" ht="12" customHeight="1">
      <c r="A24" s="454"/>
      <c r="B24" s="456" t="s">
        <v>693</v>
      </c>
      <c r="C24" s="1208" t="s">
        <v>15</v>
      </c>
      <c r="D24" s="1208"/>
      <c r="E24" s="1209"/>
      <c r="F24" s="622"/>
    </row>
    <row r="25" spans="1:13" s="623" customFormat="1">
      <c r="A25" s="453">
        <f>A22+1</f>
        <v>6</v>
      </c>
      <c r="B25" s="1204" t="s">
        <v>675</v>
      </c>
      <c r="C25" s="277" t="s">
        <v>673</v>
      </c>
      <c r="D25" s="158">
        <v>1</v>
      </c>
      <c r="E25" s="627" t="s">
        <v>31</v>
      </c>
    </row>
    <row r="26" spans="1:13" s="623" customFormat="1">
      <c r="A26" s="620"/>
      <c r="B26" s="1150"/>
      <c r="C26" s="261" t="s">
        <v>677</v>
      </c>
      <c r="D26" s="239">
        <v>2</v>
      </c>
      <c r="E26" s="627"/>
    </row>
    <row r="27" spans="1:13" s="623" customFormat="1">
      <c r="A27" s="454"/>
      <c r="B27" s="1205"/>
      <c r="C27" s="261" t="s">
        <v>678</v>
      </c>
      <c r="D27" s="239">
        <v>3</v>
      </c>
      <c r="E27" s="627"/>
    </row>
    <row r="28" spans="1:13" s="623" customFormat="1" ht="24.6" customHeight="1">
      <c r="A28" s="628"/>
      <c r="B28" s="629" t="s">
        <v>694</v>
      </c>
      <c r="C28" s="1210" t="s">
        <v>15</v>
      </c>
      <c r="D28" s="1210"/>
      <c r="E28" s="1211"/>
      <c r="F28" s="624"/>
    </row>
    <row r="29" spans="1:13" s="623" customFormat="1" ht="12" customHeight="1">
      <c r="A29" s="453">
        <f>A25+1</f>
        <v>7</v>
      </c>
      <c r="B29" s="1150" t="s">
        <v>679</v>
      </c>
      <c r="C29" s="261" t="s">
        <v>673</v>
      </c>
      <c r="D29" s="239">
        <v>1</v>
      </c>
      <c r="E29" s="552"/>
      <c r="F29" s="622"/>
      <c r="H29" s="623" t="s">
        <v>62</v>
      </c>
    </row>
    <row r="30" spans="1:13" s="623" customFormat="1" ht="12" customHeight="1">
      <c r="A30" s="145"/>
      <c r="B30" s="1212"/>
      <c r="C30" s="197" t="s">
        <v>9</v>
      </c>
      <c r="D30" s="239">
        <v>0</v>
      </c>
      <c r="E30" s="630" t="s">
        <v>674</v>
      </c>
      <c r="F30" s="622"/>
      <c r="H30" s="623" t="s">
        <v>63</v>
      </c>
    </row>
    <row r="31" spans="1:13" s="623" customFormat="1" ht="26.4" customHeight="1">
      <c r="A31" s="145"/>
      <c r="B31" s="410" t="s">
        <v>695</v>
      </c>
      <c r="C31" s="1210" t="s">
        <v>15</v>
      </c>
      <c r="D31" s="1210"/>
      <c r="E31" s="1211"/>
      <c r="F31" s="622"/>
    </row>
    <row r="32" spans="1:13">
      <c r="A32" s="76">
        <f>A29+1</f>
        <v>8</v>
      </c>
      <c r="B32" s="1193" t="s">
        <v>23</v>
      </c>
      <c r="C32" s="86" t="s">
        <v>10</v>
      </c>
      <c r="D32" s="78">
        <v>1</v>
      </c>
      <c r="E32" s="631" t="s">
        <v>676</v>
      </c>
    </row>
    <row r="33" spans="1:10">
      <c r="A33" s="87"/>
      <c r="B33" s="1194"/>
      <c r="C33" s="4" t="s">
        <v>69</v>
      </c>
      <c r="D33" s="239">
        <v>2</v>
      </c>
      <c r="E33" s="55"/>
    </row>
    <row r="34" spans="1:10">
      <c r="A34" s="74"/>
      <c r="B34" s="1195"/>
      <c r="C34" s="272" t="s">
        <v>11</v>
      </c>
      <c r="D34" s="621">
        <v>3</v>
      </c>
      <c r="E34" s="80"/>
    </row>
    <row r="35" spans="1:10">
      <c r="A35" s="88"/>
      <c r="B35" s="89" t="s">
        <v>696</v>
      </c>
      <c r="C35" s="1198" t="s">
        <v>15</v>
      </c>
      <c r="D35" s="1198"/>
      <c r="E35" s="1199"/>
    </row>
    <row r="36" spans="1:10" s="623" customFormat="1" ht="12" customHeight="1">
      <c r="A36" s="453">
        <f>A32+1</f>
        <v>9</v>
      </c>
      <c r="B36" s="1204" t="s">
        <v>681</v>
      </c>
      <c r="C36" s="277" t="s">
        <v>682</v>
      </c>
      <c r="D36" s="158">
        <v>1</v>
      </c>
      <c r="E36" s="361"/>
      <c r="F36" s="622"/>
      <c r="H36" s="623" t="s">
        <v>62</v>
      </c>
    </row>
    <row r="37" spans="1:10" s="623" customFormat="1" ht="12" customHeight="1">
      <c r="A37" s="145"/>
      <c r="B37" s="1205"/>
      <c r="C37" s="197" t="s">
        <v>9</v>
      </c>
      <c r="D37" s="335">
        <v>0</v>
      </c>
      <c r="E37" s="626" t="s">
        <v>680</v>
      </c>
      <c r="F37" s="622"/>
      <c r="H37" s="623" t="s">
        <v>63</v>
      </c>
    </row>
    <row r="38" spans="1:10" s="623" customFormat="1" ht="12" customHeight="1">
      <c r="A38" s="454"/>
      <c r="B38" s="632" t="s">
        <v>697</v>
      </c>
      <c r="C38" s="1206" t="s">
        <v>683</v>
      </c>
      <c r="D38" s="1206"/>
      <c r="E38" s="1207"/>
      <c r="F38" s="622"/>
    </row>
    <row r="39" spans="1:10" ht="12.6" customHeight="1">
      <c r="A39" s="76">
        <f>A36+1</f>
        <v>10</v>
      </c>
      <c r="B39" s="1193" t="s">
        <v>698</v>
      </c>
      <c r="C39" s="239" t="s">
        <v>684</v>
      </c>
      <c r="D39" s="239">
        <v>1</v>
      </c>
      <c r="E39" s="90"/>
    </row>
    <row r="40" spans="1:10" ht="12.6" customHeight="1">
      <c r="A40" s="74"/>
      <c r="B40" s="1194"/>
      <c r="C40" s="261" t="s">
        <v>685</v>
      </c>
      <c r="D40" s="239">
        <v>2</v>
      </c>
      <c r="E40" s="90"/>
    </row>
    <row r="41" spans="1:10" ht="12" customHeight="1">
      <c r="A41" s="74"/>
      <c r="B41" s="1194"/>
      <c r="C41" s="261" t="s">
        <v>699</v>
      </c>
      <c r="D41" s="239">
        <v>3</v>
      </c>
      <c r="E41" s="90"/>
    </row>
    <row r="42" spans="1:10" ht="11.4" customHeight="1">
      <c r="A42" s="74"/>
      <c r="B42" s="1194"/>
      <c r="C42" s="35" t="s">
        <v>686</v>
      </c>
      <c r="D42" s="38">
        <v>4</v>
      </c>
      <c r="E42" s="90"/>
    </row>
    <row r="43" spans="1:10" ht="10.95" customHeight="1">
      <c r="A43" s="74"/>
      <c r="B43" s="1194"/>
      <c r="C43" s="35" t="s">
        <v>687</v>
      </c>
      <c r="D43" s="38">
        <v>5</v>
      </c>
      <c r="E43" s="90"/>
    </row>
    <row r="44" spans="1:10">
      <c r="A44" s="81"/>
      <c r="B44" s="1195"/>
      <c r="C44" s="197" t="s">
        <v>262</v>
      </c>
      <c r="D44" s="625">
        <v>-96</v>
      </c>
      <c r="E44" s="276"/>
    </row>
    <row r="45" spans="1:10">
      <c r="A45" s="76">
        <f>A39+1</f>
        <v>11</v>
      </c>
      <c r="B45" s="1193" t="s">
        <v>664</v>
      </c>
      <c r="C45" s="46" t="s">
        <v>280</v>
      </c>
      <c r="D45" s="158">
        <v>1</v>
      </c>
      <c r="E45" s="93"/>
      <c r="I45" s="261"/>
      <c r="J45" s="38"/>
    </row>
    <row r="46" spans="1:10">
      <c r="A46" s="74"/>
      <c r="B46" s="1194"/>
      <c r="C46" s="35" t="s">
        <v>281</v>
      </c>
      <c r="D46" s="239">
        <v>2</v>
      </c>
      <c r="E46" s="90"/>
    </row>
    <row r="47" spans="1:10">
      <c r="A47" s="81"/>
      <c r="B47" s="1195"/>
      <c r="C47" s="41" t="s">
        <v>282</v>
      </c>
      <c r="D47" s="335">
        <v>3</v>
      </c>
      <c r="E47" s="276"/>
    </row>
    <row r="48" spans="1:10" ht="11.7" customHeight="1">
      <c r="A48" s="76">
        <f>A45+1</f>
        <v>12</v>
      </c>
      <c r="B48" s="1193" t="s">
        <v>483</v>
      </c>
      <c r="C48" s="91" t="s">
        <v>16</v>
      </c>
      <c r="D48" s="92"/>
      <c r="E48" s="93"/>
    </row>
    <row r="49" spans="1:5" ht="12">
      <c r="A49" s="94"/>
      <c r="B49" s="1194"/>
      <c r="C49" s="1189" t="s">
        <v>21</v>
      </c>
      <c r="D49" s="1189"/>
      <c r="E49" s="1190"/>
    </row>
    <row r="50" spans="1:5">
      <c r="A50" s="95"/>
      <c r="B50" s="1195"/>
      <c r="C50" s="1191" t="s">
        <v>22</v>
      </c>
      <c r="D50" s="1191"/>
      <c r="E50" s="1192"/>
    </row>
    <row r="51" spans="1:5" ht="12" thickBot="1">
      <c r="A51" s="96" t="s">
        <v>5</v>
      </c>
      <c r="B51" s="97"/>
      <c r="C51" s="98"/>
      <c r="D51" s="99"/>
      <c r="E51" s="100"/>
    </row>
  </sheetData>
  <mergeCells count="21">
    <mergeCell ref="B36:B37"/>
    <mergeCell ref="C38:E38"/>
    <mergeCell ref="C24:E24"/>
    <mergeCell ref="B25:B27"/>
    <mergeCell ref="C28:E28"/>
    <mergeCell ref="B29:B30"/>
    <mergeCell ref="C31:E31"/>
    <mergeCell ref="A1:B1"/>
    <mergeCell ref="B15:B19"/>
    <mergeCell ref="B32:B34"/>
    <mergeCell ref="C35:E35"/>
    <mergeCell ref="B13:B14"/>
    <mergeCell ref="C13:D14"/>
    <mergeCell ref="B2:B3"/>
    <mergeCell ref="B4:B6"/>
    <mergeCell ref="B22:B23"/>
    <mergeCell ref="C49:E49"/>
    <mergeCell ref="C50:E50"/>
    <mergeCell ref="B39:B44"/>
    <mergeCell ref="B48:B50"/>
    <mergeCell ref="B45:B47"/>
  </mergeCells>
  <pageMargins left="0.5" right="0.5" top="0.5" bottom="0.5" header="0.3" footer="0.3"/>
  <pageSetup scale="99" fitToWidth="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85"/>
  <sheetViews>
    <sheetView tabSelected="1" view="pageBreakPreview" zoomScale="70" zoomScaleNormal="80" zoomScaleSheetLayoutView="70" workbookViewId="0">
      <selection activeCell="C6" sqref="C6"/>
    </sheetView>
  </sheetViews>
  <sheetFormatPr defaultColWidth="25.44140625" defaultRowHeight="13.2"/>
  <sheetData>
    <row r="1" spans="1:8" ht="11.7" customHeight="1">
      <c r="A1" s="588" t="s">
        <v>641</v>
      </c>
      <c r="B1" s="251"/>
      <c r="C1" s="251"/>
      <c r="D1" s="596" t="s">
        <v>181</v>
      </c>
      <c r="E1" s="669" t="s">
        <v>809</v>
      </c>
      <c r="F1" s="346" t="s">
        <v>130</v>
      </c>
      <c r="G1" s="664" t="s">
        <v>154</v>
      </c>
      <c r="H1" s="665" t="s">
        <v>156</v>
      </c>
    </row>
    <row r="2" spans="1:8" ht="11.7" customHeight="1">
      <c r="A2" s="589" t="s">
        <v>642</v>
      </c>
      <c r="B2" s="188"/>
      <c r="C2" s="188"/>
      <c r="D2" s="597" t="s">
        <v>161</v>
      </c>
      <c r="E2" s="670" t="s">
        <v>810</v>
      </c>
      <c r="F2" s="183" t="s">
        <v>131</v>
      </c>
      <c r="G2" s="597" t="s">
        <v>306</v>
      </c>
      <c r="H2" s="249" t="s">
        <v>345</v>
      </c>
    </row>
    <row r="3" spans="1:8" ht="11.7" customHeight="1">
      <c r="A3" s="590"/>
      <c r="B3" s="188"/>
      <c r="C3" s="188"/>
      <c r="D3" s="183" t="s">
        <v>162</v>
      </c>
      <c r="E3" s="671" t="s">
        <v>811</v>
      </c>
      <c r="F3" s="183" t="s">
        <v>132</v>
      </c>
      <c r="G3" s="183" t="s">
        <v>307</v>
      </c>
      <c r="H3" s="249" t="s">
        <v>346</v>
      </c>
    </row>
    <row r="4" spans="1:8" ht="11.7" customHeight="1">
      <c r="A4" s="591" t="s">
        <v>299</v>
      </c>
      <c r="B4" s="188"/>
      <c r="C4" s="188"/>
      <c r="D4" s="183" t="s">
        <v>163</v>
      </c>
      <c r="E4" s="672" t="s">
        <v>812</v>
      </c>
      <c r="F4" s="183" t="s">
        <v>133</v>
      </c>
      <c r="G4" s="183" t="s">
        <v>308</v>
      </c>
      <c r="H4" s="249" t="s">
        <v>347</v>
      </c>
    </row>
    <row r="5" spans="1:8" ht="11.7" customHeight="1">
      <c r="A5" s="592"/>
      <c r="B5" s="188"/>
      <c r="C5" s="188"/>
      <c r="D5" s="183" t="s">
        <v>164</v>
      </c>
      <c r="E5" s="671" t="s">
        <v>813</v>
      </c>
      <c r="F5" s="183" t="s">
        <v>134</v>
      </c>
      <c r="G5" s="183" t="s">
        <v>309</v>
      </c>
      <c r="H5" s="250" t="s">
        <v>155</v>
      </c>
    </row>
    <row r="6" spans="1:8" ht="11.7" customHeight="1">
      <c r="A6" s="592"/>
      <c r="B6" s="188"/>
      <c r="C6" s="188"/>
      <c r="D6" s="183" t="s">
        <v>165</v>
      </c>
      <c r="E6" s="671" t="s">
        <v>814</v>
      </c>
      <c r="F6" s="183" t="s">
        <v>135</v>
      </c>
      <c r="G6" s="183" t="s">
        <v>310</v>
      </c>
      <c r="H6" s="666"/>
    </row>
    <row r="7" spans="1:8" ht="11.7" customHeight="1">
      <c r="A7" s="592"/>
      <c r="B7" s="188"/>
      <c r="C7" s="188"/>
      <c r="D7" s="183" t="s">
        <v>166</v>
      </c>
      <c r="E7" s="671" t="s">
        <v>815</v>
      </c>
      <c r="F7" s="183" t="s">
        <v>136</v>
      </c>
      <c r="G7" s="183" t="s">
        <v>311</v>
      </c>
      <c r="H7" s="666"/>
    </row>
    <row r="8" spans="1:8" ht="11.7" customHeight="1">
      <c r="A8" s="592"/>
      <c r="B8" s="188"/>
      <c r="C8" s="188"/>
      <c r="D8" s="183" t="s">
        <v>167</v>
      </c>
      <c r="E8" s="673" t="s">
        <v>816</v>
      </c>
      <c r="F8" s="183" t="s">
        <v>137</v>
      </c>
      <c r="G8" s="183" t="s">
        <v>312</v>
      </c>
      <c r="H8" s="666"/>
    </row>
    <row r="9" spans="1:8" ht="11.7" customHeight="1">
      <c r="A9" s="592"/>
      <c r="B9" s="188"/>
      <c r="C9" s="188"/>
      <c r="D9" s="183" t="s">
        <v>168</v>
      </c>
      <c r="E9" s="674" t="s">
        <v>817</v>
      </c>
      <c r="F9" s="183" t="s">
        <v>138</v>
      </c>
      <c r="G9" s="183" t="s">
        <v>313</v>
      </c>
      <c r="H9" s="666"/>
    </row>
    <row r="10" spans="1:8" ht="11.7" customHeight="1">
      <c r="A10" s="592"/>
      <c r="B10" s="188"/>
      <c r="C10" s="188"/>
      <c r="D10" s="663" t="s">
        <v>169</v>
      </c>
      <c r="E10" s="183" t="s">
        <v>818</v>
      </c>
      <c r="F10" s="183" t="s">
        <v>139</v>
      </c>
      <c r="G10" s="183" t="s">
        <v>314</v>
      </c>
      <c r="H10" s="666"/>
    </row>
    <row r="11" spans="1:8" ht="11.7" customHeight="1">
      <c r="A11" s="592"/>
      <c r="B11" s="188"/>
      <c r="C11" s="188"/>
      <c r="D11" s="183" t="s">
        <v>170</v>
      </c>
      <c r="E11" s="671" t="s">
        <v>819</v>
      </c>
      <c r="F11" s="183" t="s">
        <v>140</v>
      </c>
      <c r="G11" s="183" t="s">
        <v>340</v>
      </c>
      <c r="H11" s="667"/>
    </row>
    <row r="12" spans="1:8" ht="11.7" customHeight="1">
      <c r="A12" s="592"/>
      <c r="B12" s="188"/>
      <c r="C12" s="188"/>
      <c r="D12" s="183" t="s">
        <v>171</v>
      </c>
      <c r="E12" s="671" t="s">
        <v>820</v>
      </c>
      <c r="F12" s="183" t="s">
        <v>141</v>
      </c>
      <c r="G12" s="183" t="s">
        <v>315</v>
      </c>
      <c r="H12" s="347"/>
    </row>
    <row r="13" spans="1:8" ht="11.7" customHeight="1">
      <c r="A13" s="590"/>
      <c r="B13" s="188"/>
      <c r="C13" s="188"/>
      <c r="D13" s="183" t="s">
        <v>172</v>
      </c>
      <c r="E13" s="671" t="s">
        <v>821</v>
      </c>
      <c r="F13" s="183" t="s">
        <v>142</v>
      </c>
      <c r="G13" s="183" t="s">
        <v>316</v>
      </c>
      <c r="H13" s="347"/>
    </row>
    <row r="14" spans="1:8" ht="11.7" customHeight="1">
      <c r="A14" s="593" t="s">
        <v>300</v>
      </c>
      <c r="B14" s="188"/>
      <c r="C14" s="188"/>
      <c r="D14" s="183" t="s">
        <v>173</v>
      </c>
      <c r="E14" s="671" t="s">
        <v>822</v>
      </c>
      <c r="F14" s="183" t="s">
        <v>143</v>
      </c>
      <c r="G14" s="183" t="s">
        <v>317</v>
      </c>
      <c r="H14" s="347"/>
    </row>
    <row r="15" spans="1:8" ht="11.7" customHeight="1">
      <c r="A15" s="594"/>
      <c r="B15" s="188"/>
      <c r="C15" s="188"/>
      <c r="D15" s="183" t="s">
        <v>174</v>
      </c>
      <c r="E15" s="671" t="s">
        <v>823</v>
      </c>
      <c r="F15" s="185" t="s">
        <v>74</v>
      </c>
      <c r="G15" s="183" t="s">
        <v>318</v>
      </c>
      <c r="H15" s="347"/>
    </row>
    <row r="16" spans="1:8" ht="11.7" customHeight="1">
      <c r="A16" s="594"/>
      <c r="B16" s="188"/>
      <c r="C16" s="188"/>
      <c r="D16" s="183" t="s">
        <v>175</v>
      </c>
      <c r="E16" s="671" t="s">
        <v>824</v>
      </c>
      <c r="F16" s="183" t="s">
        <v>34</v>
      </c>
      <c r="G16" s="183" t="s">
        <v>319</v>
      </c>
      <c r="H16" s="347"/>
    </row>
    <row r="17" spans="1:8" ht="11.7" customHeight="1">
      <c r="A17" s="594"/>
      <c r="B17" s="188"/>
      <c r="C17" s="188"/>
      <c r="D17" s="183" t="s">
        <v>176</v>
      </c>
      <c r="E17" s="675" t="s">
        <v>825</v>
      </c>
      <c r="F17" s="184"/>
      <c r="G17" s="183" t="s">
        <v>320</v>
      </c>
      <c r="H17" s="347"/>
    </row>
    <row r="18" spans="1:8" ht="11.7" customHeight="1">
      <c r="A18" s="594"/>
      <c r="B18" s="188"/>
      <c r="C18" s="188"/>
      <c r="D18" s="183" t="s">
        <v>177</v>
      </c>
      <c r="E18" s="671" t="s">
        <v>826</v>
      </c>
      <c r="F18" s="187" t="s">
        <v>629</v>
      </c>
      <c r="G18" s="183" t="s">
        <v>321</v>
      </c>
      <c r="H18" s="347"/>
    </row>
    <row r="19" spans="1:8" ht="11.7" customHeight="1">
      <c r="A19" s="594"/>
      <c r="B19" s="188"/>
      <c r="C19" s="188"/>
      <c r="D19" s="183" t="s">
        <v>178</v>
      </c>
      <c r="E19" s="671" t="s">
        <v>827</v>
      </c>
      <c r="F19" s="183" t="s">
        <v>205</v>
      </c>
      <c r="G19" s="183" t="s">
        <v>322</v>
      </c>
      <c r="H19" s="347"/>
    </row>
    <row r="20" spans="1:8" ht="11.7" customHeight="1">
      <c r="A20" s="594"/>
      <c r="B20" s="188"/>
      <c r="C20" s="188"/>
      <c r="D20" s="183" t="s">
        <v>179</v>
      </c>
      <c r="E20" s="676" t="s">
        <v>828</v>
      </c>
      <c r="F20" s="1214" t="s">
        <v>201</v>
      </c>
      <c r="G20" s="183" t="s">
        <v>341</v>
      </c>
      <c r="H20" s="347"/>
    </row>
    <row r="21" spans="1:8" ht="11.7" customHeight="1">
      <c r="A21" s="594"/>
      <c r="B21" s="188"/>
      <c r="C21" s="188"/>
      <c r="D21" s="183" t="s">
        <v>180</v>
      </c>
      <c r="E21" s="671" t="s">
        <v>829</v>
      </c>
      <c r="F21" s="1214"/>
      <c r="G21" s="183" t="s">
        <v>342</v>
      </c>
      <c r="H21" s="347"/>
    </row>
    <row r="22" spans="1:8" ht="11.7" customHeight="1">
      <c r="A22" s="594"/>
      <c r="B22" s="188"/>
      <c r="C22" s="188"/>
      <c r="D22" s="183"/>
      <c r="E22" s="677" t="s">
        <v>830</v>
      </c>
      <c r="F22" s="1214" t="s">
        <v>202</v>
      </c>
      <c r="G22" s="183" t="s">
        <v>323</v>
      </c>
      <c r="H22" s="347"/>
    </row>
    <row r="23" spans="1:8" ht="11.7" customHeight="1">
      <c r="A23" s="594"/>
      <c r="B23" s="188"/>
      <c r="C23" s="188"/>
      <c r="D23" s="678" t="s">
        <v>804</v>
      </c>
      <c r="E23" s="1213" t="s">
        <v>831</v>
      </c>
      <c r="F23" s="1214"/>
      <c r="G23" s="183" t="s">
        <v>324</v>
      </c>
      <c r="H23" s="347"/>
    </row>
    <row r="24" spans="1:8" ht="11.7" customHeight="1">
      <c r="A24" s="594"/>
      <c r="B24" s="188"/>
      <c r="C24" s="188"/>
      <c r="D24" s="679" t="s">
        <v>792</v>
      </c>
      <c r="E24" s="1213"/>
      <c r="F24" s="1214" t="s">
        <v>203</v>
      </c>
      <c r="G24" s="183" t="s">
        <v>325</v>
      </c>
      <c r="H24" s="347"/>
    </row>
    <row r="25" spans="1:8" ht="11.7" customHeight="1">
      <c r="A25" s="594"/>
      <c r="B25" s="188"/>
      <c r="C25" s="188"/>
      <c r="D25" s="188" t="s">
        <v>793</v>
      </c>
      <c r="E25" s="1213"/>
      <c r="F25" s="1214"/>
      <c r="G25" s="183" t="s">
        <v>326</v>
      </c>
      <c r="H25" s="347"/>
    </row>
    <row r="26" spans="1:8" ht="11.7" customHeight="1">
      <c r="A26" s="594"/>
      <c r="B26" s="188"/>
      <c r="C26" s="188"/>
      <c r="D26" s="183" t="s">
        <v>794</v>
      </c>
      <c r="E26" s="671" t="s">
        <v>832</v>
      </c>
      <c r="F26" s="1214" t="s">
        <v>208</v>
      </c>
      <c r="G26" s="183" t="s">
        <v>327</v>
      </c>
      <c r="H26" s="347"/>
    </row>
    <row r="27" spans="1:8" ht="11.7" customHeight="1">
      <c r="A27" s="594"/>
      <c r="B27" s="188"/>
      <c r="C27" s="188"/>
      <c r="D27" s="183" t="s">
        <v>795</v>
      </c>
      <c r="E27" s="671" t="s">
        <v>833</v>
      </c>
      <c r="F27" s="1214"/>
      <c r="G27" s="183" t="s">
        <v>328</v>
      </c>
      <c r="H27" s="347"/>
    </row>
    <row r="28" spans="1:8" ht="11.7" customHeight="1">
      <c r="A28" s="594"/>
      <c r="B28" s="188"/>
      <c r="C28" s="188"/>
      <c r="D28" s="183" t="s">
        <v>796</v>
      </c>
      <c r="E28" s="671" t="s">
        <v>834</v>
      </c>
      <c r="F28" s="189" t="s">
        <v>209</v>
      </c>
      <c r="G28" s="183" t="s">
        <v>329</v>
      </c>
      <c r="H28" s="347"/>
    </row>
    <row r="29" spans="1:8" ht="11.7" customHeight="1">
      <c r="A29" s="594"/>
      <c r="B29" s="188"/>
      <c r="C29" s="188"/>
      <c r="D29" s="680" t="s">
        <v>797</v>
      </c>
      <c r="E29" s="12" t="s">
        <v>835</v>
      </c>
      <c r="F29" s="1214" t="s">
        <v>210</v>
      </c>
      <c r="G29" s="183" t="s">
        <v>330</v>
      </c>
      <c r="H29" s="347"/>
    </row>
    <row r="30" spans="1:8" ht="11.7" customHeight="1">
      <c r="A30" s="594"/>
      <c r="B30" s="188"/>
      <c r="C30" s="188"/>
      <c r="D30" s="1214" t="s">
        <v>798</v>
      </c>
      <c r="E30" s="12" t="s">
        <v>836</v>
      </c>
      <c r="F30" s="1214"/>
      <c r="G30" s="183" t="s">
        <v>343</v>
      </c>
      <c r="H30" s="347"/>
    </row>
    <row r="31" spans="1:8" ht="11.7" customHeight="1">
      <c r="A31" s="594"/>
      <c r="B31" s="188"/>
      <c r="C31" s="188"/>
      <c r="D31" s="1214"/>
      <c r="E31" s="673" t="s">
        <v>837</v>
      </c>
      <c r="F31" s="1214" t="s">
        <v>211</v>
      </c>
      <c r="G31" s="661" t="s">
        <v>344</v>
      </c>
      <c r="H31" s="347"/>
    </row>
    <row r="32" spans="1:8" ht="11.7" customHeight="1">
      <c r="A32" s="594"/>
      <c r="B32" s="188"/>
      <c r="C32" s="188"/>
      <c r="D32" s="1214" t="s">
        <v>799</v>
      </c>
      <c r="E32" s="681" t="s">
        <v>838</v>
      </c>
      <c r="F32" s="1215"/>
      <c r="G32" s="661" t="s">
        <v>331</v>
      </c>
      <c r="H32" s="347"/>
    </row>
    <row r="33" spans="1:8" ht="11.7" customHeight="1">
      <c r="A33" s="594"/>
      <c r="B33" s="188"/>
      <c r="C33" s="188"/>
      <c r="D33" s="1214"/>
      <c r="E33" s="671" t="s">
        <v>839</v>
      </c>
      <c r="F33" s="1214" t="s">
        <v>212</v>
      </c>
      <c r="G33" s="183" t="s">
        <v>332</v>
      </c>
      <c r="H33" s="347"/>
    </row>
    <row r="34" spans="1:8" ht="11.7" customHeight="1">
      <c r="A34" s="594"/>
      <c r="B34" s="188"/>
      <c r="C34" s="188"/>
      <c r="D34" s="189" t="s">
        <v>800</v>
      </c>
      <c r="E34" s="677" t="s">
        <v>840</v>
      </c>
      <c r="F34" s="1214"/>
      <c r="G34" s="183" t="s">
        <v>333</v>
      </c>
      <c r="H34" s="347"/>
    </row>
    <row r="35" spans="1:8" ht="11.7" customHeight="1">
      <c r="A35" s="594"/>
      <c r="B35" s="188"/>
      <c r="C35" s="188"/>
      <c r="D35" s="1214" t="s">
        <v>801</v>
      </c>
      <c r="E35" s="677" t="s">
        <v>841</v>
      </c>
      <c r="F35" s="1214" t="s">
        <v>213</v>
      </c>
      <c r="G35" s="597" t="s">
        <v>334</v>
      </c>
      <c r="H35" s="347"/>
    </row>
    <row r="36" spans="1:8" ht="11.7" customHeight="1">
      <c r="A36" s="594"/>
      <c r="B36" s="188"/>
      <c r="C36" s="188"/>
      <c r="D36" s="1214"/>
      <c r="E36" s="677" t="s">
        <v>842</v>
      </c>
      <c r="F36" s="1214"/>
      <c r="G36" s="183" t="s">
        <v>335</v>
      </c>
      <c r="H36" s="347"/>
    </row>
    <row r="37" spans="1:8" ht="11.7" customHeight="1">
      <c r="A37" s="594"/>
      <c r="B37" s="188"/>
      <c r="C37" s="188"/>
      <c r="D37" s="1214" t="s">
        <v>802</v>
      </c>
      <c r="E37" s="677" t="s">
        <v>843</v>
      </c>
      <c r="F37" s="1214" t="s">
        <v>214</v>
      </c>
      <c r="G37" s="183" t="s">
        <v>336</v>
      </c>
      <c r="H37" s="347"/>
    </row>
    <row r="38" spans="1:8" ht="11.7" customHeight="1">
      <c r="A38" s="594"/>
      <c r="B38" s="188"/>
      <c r="C38" s="188"/>
      <c r="D38" s="1214"/>
      <c r="E38" s="682" t="s">
        <v>155</v>
      </c>
      <c r="F38" s="1214"/>
      <c r="G38" s="183" t="s">
        <v>337</v>
      </c>
      <c r="H38" s="347"/>
    </row>
    <row r="39" spans="1:8" ht="11.7" customHeight="1">
      <c r="A39" s="594"/>
      <c r="B39" s="188"/>
      <c r="C39" s="188"/>
      <c r="D39" s="1217" t="s">
        <v>803</v>
      </c>
      <c r="E39" s="682" t="s">
        <v>844</v>
      </c>
      <c r="F39" s="189" t="s">
        <v>215</v>
      </c>
      <c r="G39" s="183" t="s">
        <v>338</v>
      </c>
      <c r="H39" s="347"/>
    </row>
    <row r="40" spans="1:8" ht="11.7" customHeight="1">
      <c r="A40" s="594"/>
      <c r="B40" s="188"/>
      <c r="C40" s="188"/>
      <c r="D40" s="1217"/>
      <c r="E40" s="682" t="s">
        <v>34</v>
      </c>
      <c r="F40" s="189" t="s">
        <v>216</v>
      </c>
      <c r="G40" s="183" t="s">
        <v>355</v>
      </c>
      <c r="H40" s="347"/>
    </row>
    <row r="41" spans="1:8" ht="11.7" customHeight="1">
      <c r="A41" s="594"/>
      <c r="B41" s="188"/>
      <c r="C41" s="668"/>
      <c r="D41" s="683" t="s">
        <v>805</v>
      </c>
      <c r="F41" s="599" t="s">
        <v>74</v>
      </c>
      <c r="G41" s="185" t="s">
        <v>339</v>
      </c>
      <c r="H41" s="347"/>
    </row>
    <row r="42" spans="1:8" ht="11.7" customHeight="1">
      <c r="A42" s="594"/>
      <c r="B42" s="188"/>
      <c r="C42" s="188"/>
      <c r="D42" s="1216" t="s">
        <v>806</v>
      </c>
      <c r="E42" s="598" t="s">
        <v>126</v>
      </c>
      <c r="F42" s="599" t="s">
        <v>34</v>
      </c>
      <c r="G42" s="185" t="s">
        <v>78</v>
      </c>
      <c r="H42" s="347"/>
    </row>
    <row r="43" spans="1:8" ht="11.7" customHeight="1">
      <c r="A43" s="594"/>
      <c r="B43" s="188"/>
      <c r="C43" s="188"/>
      <c r="D43" s="1216"/>
      <c r="E43" s="183" t="s">
        <v>127</v>
      </c>
      <c r="F43" s="189"/>
      <c r="G43" s="185" t="s">
        <v>75</v>
      </c>
      <c r="H43" s="347"/>
    </row>
    <row r="44" spans="1:8" ht="11.25" customHeight="1">
      <c r="A44" s="594"/>
      <c r="B44" s="188"/>
      <c r="C44" s="188"/>
      <c r="D44" s="671" t="s">
        <v>807</v>
      </c>
      <c r="E44" s="183" t="s">
        <v>128</v>
      </c>
      <c r="F44" s="661"/>
      <c r="G44" s="661"/>
      <c r="H44" s="347"/>
    </row>
    <row r="45" spans="1:8" ht="11.7" customHeight="1" thickBot="1">
      <c r="A45" s="595"/>
      <c r="B45" s="252"/>
      <c r="C45" s="252"/>
      <c r="D45" s="684" t="s">
        <v>808</v>
      </c>
      <c r="E45" s="348" t="s">
        <v>129</v>
      </c>
      <c r="F45" s="662"/>
      <c r="G45" s="662"/>
      <c r="H45" s="349"/>
    </row>
    <row r="46" spans="1:8" ht="11.7" customHeight="1">
      <c r="A46" s="194"/>
      <c r="B46" s="194"/>
      <c r="C46" s="194"/>
      <c r="D46" s="12"/>
    </row>
    <row r="47" spans="1:8" ht="11.7" customHeight="1"/>
    <row r="48" spans="1:8" ht="10.95" customHeight="1"/>
    <row r="49" spans="4:4" ht="11.7" customHeight="1"/>
    <row r="50" spans="4:4" ht="11.7" customHeight="1"/>
    <row r="51" spans="4:4" ht="11.7" customHeight="1"/>
    <row r="52" spans="4:4" ht="11.7" customHeight="1"/>
    <row r="53" spans="4:4" ht="11.7" customHeight="1"/>
    <row r="54" spans="4:4" ht="11.7" customHeight="1">
      <c r="D54" s="12"/>
    </row>
    <row r="55" spans="4:4" ht="11.7" customHeight="1">
      <c r="D55" s="12"/>
    </row>
    <row r="56" spans="4:4" ht="11.7" customHeight="1">
      <c r="D56" s="12"/>
    </row>
    <row r="57" spans="4:4" ht="11.7" customHeight="1">
      <c r="D57" s="12"/>
    </row>
    <row r="58" spans="4:4" ht="11.7" customHeight="1">
      <c r="D58" s="12"/>
    </row>
    <row r="59" spans="4:4" ht="11.7" customHeight="1">
      <c r="D59" s="12"/>
    </row>
    <row r="60" spans="4:4" ht="11.7" customHeight="1">
      <c r="D60" s="12"/>
    </row>
    <row r="61" spans="4:4" ht="11.7" customHeight="1"/>
    <row r="62" spans="4:4" ht="11.7" customHeight="1"/>
    <row r="63" spans="4:4" ht="11.7" customHeight="1"/>
    <row r="64" spans="4:4" ht="11.7" customHeight="1"/>
    <row r="65" ht="11.7" customHeight="1"/>
    <row r="66" ht="11.7" customHeight="1"/>
    <row r="67" ht="11.7" customHeight="1"/>
    <row r="68" ht="11.7" customHeight="1"/>
    <row r="69" ht="11.7" customHeight="1"/>
    <row r="70" ht="11.7" customHeight="1"/>
    <row r="71" ht="11.7" customHeight="1"/>
    <row r="72" ht="11.7" customHeight="1"/>
    <row r="73" ht="11.7" customHeight="1"/>
    <row r="74" ht="11.7" customHeight="1"/>
    <row r="75" ht="11.7" customHeight="1"/>
    <row r="76" ht="11.7" customHeight="1"/>
    <row r="77" ht="11.7" customHeight="1"/>
    <row r="78" ht="11.7" customHeight="1"/>
    <row r="79" ht="11.7" customHeight="1"/>
    <row r="80" ht="11.7" customHeight="1"/>
    <row r="81" ht="11.7" customHeight="1"/>
    <row r="82" ht="11.7" customHeight="1"/>
    <row r="83" ht="11.7" customHeight="1"/>
    <row r="84" ht="11.7" customHeight="1"/>
    <row r="85" ht="11.7" customHeight="1"/>
    <row r="86" ht="11.7" customHeight="1"/>
    <row r="87" ht="11.7" customHeight="1"/>
    <row r="88" ht="11.7" customHeight="1"/>
    <row r="89" ht="11.7" customHeight="1"/>
    <row r="90" ht="11.7" customHeight="1"/>
    <row r="91" ht="11.7" customHeight="1"/>
    <row r="92" ht="11.7" customHeight="1"/>
    <row r="93" ht="11.7" customHeight="1"/>
    <row r="94" ht="11.7" customHeight="1"/>
    <row r="95" ht="11.7" customHeight="1"/>
    <row r="96" ht="11.7" customHeight="1"/>
    <row r="97" ht="11.7" customHeight="1"/>
    <row r="98" ht="11.7" customHeight="1"/>
    <row r="99" ht="11.7" customHeight="1"/>
    <row r="100" ht="11.7" customHeight="1"/>
    <row r="101" ht="11.7" customHeight="1"/>
    <row r="102" ht="11.7" customHeight="1"/>
    <row r="103" ht="11.7" customHeight="1"/>
    <row r="104" ht="11.7" customHeight="1"/>
    <row r="105" ht="11.7" customHeight="1"/>
    <row r="106" ht="11.7" customHeight="1"/>
    <row r="107" ht="11.7" customHeight="1"/>
    <row r="108" ht="11.7" customHeight="1"/>
    <row r="109" ht="11.7" customHeight="1"/>
    <row r="110" ht="11.7" customHeight="1"/>
    <row r="111" ht="11.7" customHeight="1"/>
    <row r="112" ht="11.7" customHeight="1"/>
    <row r="113" ht="11.7" customHeight="1"/>
    <row r="114" ht="11.7" customHeight="1"/>
    <row r="115" ht="11.7" customHeight="1"/>
    <row r="116" ht="11.7" customHeight="1"/>
    <row r="117" ht="11.7" customHeight="1"/>
    <row r="118" ht="11.7" customHeight="1"/>
    <row r="119" ht="11.7" customHeight="1"/>
    <row r="120" ht="11.7" customHeight="1"/>
    <row r="121" ht="11.7" customHeight="1"/>
    <row r="122" ht="11.7" customHeight="1"/>
    <row r="123" ht="11.7" customHeight="1"/>
    <row r="124" ht="11.7" customHeight="1"/>
    <row r="125" ht="11.7" customHeight="1"/>
    <row r="126" ht="11.7" customHeight="1"/>
    <row r="127" ht="11.7" customHeight="1"/>
    <row r="128" ht="11.7" customHeight="1"/>
    <row r="129" ht="11.7" customHeight="1"/>
    <row r="130" ht="11.7" customHeight="1"/>
    <row r="131" ht="11.7" customHeight="1"/>
    <row r="132" ht="11.7" customHeight="1"/>
    <row r="133" ht="11.7" customHeight="1"/>
    <row r="134" ht="11.7" customHeight="1"/>
    <row r="135" ht="11.7" customHeight="1"/>
    <row r="136" ht="11.7" customHeight="1"/>
    <row r="137" ht="11.7" customHeight="1"/>
    <row r="138" ht="11.7" customHeight="1"/>
    <row r="139" ht="11.7" customHeight="1"/>
    <row r="140" ht="11.7" customHeight="1"/>
    <row r="141" ht="11.7" customHeight="1"/>
    <row r="142" ht="11.7" customHeight="1"/>
    <row r="143" ht="11.7" customHeight="1"/>
    <row r="144" ht="11.7" customHeight="1"/>
    <row r="145" ht="11.7" customHeight="1"/>
    <row r="146" ht="11.7" customHeight="1"/>
    <row r="147" ht="11.7" customHeight="1"/>
    <row r="148" ht="11.7" customHeight="1"/>
    <row r="149" ht="11.7" customHeight="1"/>
    <row r="150" ht="11.7" customHeight="1"/>
    <row r="151" ht="11.7" customHeight="1"/>
    <row r="152" ht="11.7" customHeight="1"/>
    <row r="153" ht="11.7" customHeight="1"/>
    <row r="154" ht="11.7" customHeight="1"/>
    <row r="155" ht="11.7" customHeight="1"/>
    <row r="156" ht="11.7" customHeight="1"/>
    <row r="157" ht="11.7" customHeight="1"/>
    <row r="158" ht="11.7" customHeight="1"/>
    <row r="159" ht="11.7" customHeight="1"/>
    <row r="160" ht="11.7" customHeight="1"/>
    <row r="161" ht="11.7" customHeight="1"/>
    <row r="162" ht="11.7" customHeight="1"/>
    <row r="163" ht="11.7" customHeight="1"/>
    <row r="164" ht="11.7" customHeight="1"/>
    <row r="165" ht="11.7" customHeight="1"/>
    <row r="166" ht="11.7" customHeight="1"/>
    <row r="167" ht="11.7" customHeight="1"/>
    <row r="168" ht="11.7" customHeight="1"/>
    <row r="169" ht="11.7" customHeight="1"/>
    <row r="170" ht="11.7" customHeight="1"/>
    <row r="171" ht="11.7" customHeight="1"/>
    <row r="175" ht="11.7" customHeight="1"/>
    <row r="176" ht="11.7" customHeight="1"/>
    <row r="177" ht="11.7" customHeight="1"/>
    <row r="179" ht="11.7" customHeight="1"/>
    <row r="180" ht="11.7" customHeight="1"/>
    <row r="181" ht="11.7" customHeight="1"/>
    <row r="182" ht="11.7" customHeight="1"/>
    <row r="183" ht="11.7" customHeight="1"/>
    <row r="184" ht="11.7" customHeight="1"/>
    <row r="185" ht="11.7" customHeight="1"/>
  </sheetData>
  <mergeCells count="16">
    <mergeCell ref="F20:F21"/>
    <mergeCell ref="F22:F23"/>
    <mergeCell ref="F26:F27"/>
    <mergeCell ref="F24:F25"/>
    <mergeCell ref="F29:F30"/>
    <mergeCell ref="F31:F32"/>
    <mergeCell ref="F33:F34"/>
    <mergeCell ref="F35:F36"/>
    <mergeCell ref="F37:F38"/>
    <mergeCell ref="D42:D43"/>
    <mergeCell ref="D39:D40"/>
    <mergeCell ref="E23:E25"/>
    <mergeCell ref="D30:D31"/>
    <mergeCell ref="D32:D33"/>
    <mergeCell ref="D35:D36"/>
    <mergeCell ref="D37:D38"/>
  </mergeCells>
  <pageMargins left="0.7" right="0.7" top="0.75" bottom="0.75" header="0.3" footer="0.3"/>
  <pageSetup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16</vt:i4>
      </vt:variant>
    </vt:vector>
  </HeadingPairs>
  <TitlesOfParts>
    <vt:vector size="33" baseType="lpstr">
      <vt:lpstr>CR Coversheet</vt:lpstr>
      <vt:lpstr>D1 - Education</vt:lpstr>
      <vt:lpstr>D2|4 - PHQ8</vt:lpstr>
      <vt:lpstr>D3 - Hypothetical and future</vt:lpstr>
      <vt:lpstr>D4|2 - Mental Health 1</vt:lpstr>
      <vt:lpstr>D5 - Strong Minds and ELA</vt:lpstr>
      <vt:lpstr>D6 -Mental Health 2</vt:lpstr>
      <vt:lpstr>D7 - Marriage, Sex &amp; Fertility</vt:lpstr>
      <vt:lpstr>D8 - Self Efficacy</vt:lpstr>
      <vt:lpstr>D9 - Competencies</vt:lpstr>
      <vt:lpstr>D10 - Resilience</vt:lpstr>
      <vt:lpstr>D11 - Cash Transfers</vt:lpstr>
      <vt:lpstr>D12 - Covid-19</vt:lpstr>
      <vt:lpstr>D13 - Social support network </vt:lpstr>
      <vt:lpstr>Contact</vt:lpstr>
      <vt:lpstr>Conclusion</vt:lpstr>
      <vt:lpstr>Codebook</vt:lpstr>
      <vt:lpstr>Codebook!Print_Area</vt:lpstr>
      <vt:lpstr>Conclusion!Print_Area</vt:lpstr>
      <vt:lpstr>Contact!Print_Area</vt:lpstr>
      <vt:lpstr>'CR Coversheet'!Print_Area</vt:lpstr>
      <vt:lpstr>'D1 - Education'!Print_Area</vt:lpstr>
      <vt:lpstr>'D10 - Resilience'!Print_Area</vt:lpstr>
      <vt:lpstr>'D11 - Cash Transfers'!Print_Area</vt:lpstr>
      <vt:lpstr>'D12 - Covid-19'!Print_Area</vt:lpstr>
      <vt:lpstr>'D13 - Social support network '!Print_Area</vt:lpstr>
      <vt:lpstr>'D3 - Hypothetical and future'!Print_Area</vt:lpstr>
      <vt:lpstr>'D4|2 - Mental Health 1'!Print_Area</vt:lpstr>
      <vt:lpstr>'D5 - Strong Minds and ELA'!Print_Area</vt:lpstr>
      <vt:lpstr>'D6 -Mental Health 2'!Print_Area</vt:lpstr>
      <vt:lpstr>'D7 - Marriage, Sex &amp; Fertility'!Print_Area</vt:lpstr>
      <vt:lpstr>'D8 - Self Efficacy'!Print_Area</vt:lpstr>
      <vt:lpstr>'D9 - Competencies'!Print_Area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dc:creator>
  <cp:lastModifiedBy>LUCA PARISOTTO</cp:lastModifiedBy>
  <cp:lastPrinted>2020-09-18T19:41:55Z</cp:lastPrinted>
  <dcterms:created xsi:type="dcterms:W3CDTF">2007-03-03T20:43:37Z</dcterms:created>
  <dcterms:modified xsi:type="dcterms:W3CDTF">2024-07-09T09:07:13Z</dcterms:modified>
</cp:coreProperties>
</file>